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INGENIERIA CIVIL Y AMBIENTAL\Universidad\10. Seminario de Tesis II\ENTREGA 100 %\EXPEDIENTE TÉCNICO DE MATERIALES CONVENCIONALES\04.00 PLANILLA DE METRADOS\1. ARQUITECTURA\"/>
    </mc:Choice>
  </mc:AlternateContent>
  <bookViews>
    <workbookView xWindow="0" yWindow="105" windowWidth="10245" windowHeight="8175" firstSheet="1" activeTab="5"/>
  </bookViews>
  <sheets>
    <sheet name="RESUMEN ARQ" sheetId="14" r:id="rId1"/>
    <sheet name="Módulo N°01" sheetId="10" r:id="rId2"/>
    <sheet name="Módulo N°02" sheetId="15" r:id="rId3"/>
    <sheet name="Módulo N°03" sheetId="16" r:id="rId4"/>
    <sheet name="Módulo N°04" sheetId="19" r:id="rId5"/>
    <sheet name="OBRAS. EXT." sheetId="18" r:id="rId6"/>
  </sheets>
  <definedNames>
    <definedName name="_xlnm.Print_Area" localSheetId="1">'Módulo N°01'!$A$1:$I$637</definedName>
    <definedName name="_xlnm.Print_Area" localSheetId="2">'Módulo N°02'!$A$1:$I$310</definedName>
    <definedName name="_xlnm.Print_Area" localSheetId="3">'Módulo N°03'!$A$1:$I$142</definedName>
    <definedName name="_xlnm.Print_Area" localSheetId="4">'Módulo N°04'!$A$1:$I$536</definedName>
    <definedName name="_xlnm.Print_Area" localSheetId="5">'OBRAS. EXT.'!$A$1:$I$220</definedName>
    <definedName name="_xlnm.Print_Area" localSheetId="0">'RESUMEN ARQ'!$B$1:$J$91</definedName>
    <definedName name="Madera" localSheetId="2">#REF!</definedName>
    <definedName name="Madera" localSheetId="3">#REF!</definedName>
    <definedName name="Madera" localSheetId="4">#REF!</definedName>
    <definedName name="Madera" localSheetId="5">#REF!</definedName>
    <definedName name="Madera" localSheetId="0">#REF!</definedName>
    <definedName name="Madera">#REF!</definedName>
    <definedName name="_xlnm.Print_Titles" localSheetId="1">'Módulo N°01'!$1:$8</definedName>
    <definedName name="_xlnm.Print_Titles" localSheetId="2">'Módulo N°02'!$1:$8</definedName>
    <definedName name="_xlnm.Print_Titles" localSheetId="3">'Módulo N°03'!$1:$8</definedName>
    <definedName name="_xlnm.Print_Titles" localSheetId="4">'Módulo N°04'!$1:$8</definedName>
    <definedName name="_xlnm.Print_Titles" localSheetId="5">'OBRAS. EXT.'!$1:$8</definedName>
    <definedName name="_xlnm.Print_Titles" localSheetId="0">'RESUMEN ARQ'!$1:$10</definedName>
  </definedNames>
  <calcPr calcId="162913"/>
</workbook>
</file>

<file path=xl/calcChain.xml><?xml version="1.0" encoding="utf-8"?>
<calcChain xmlns="http://schemas.openxmlformats.org/spreadsheetml/2006/main">
  <c r="A219" i="18" l="1"/>
  <c r="A218" i="18"/>
  <c r="A211" i="18"/>
  <c r="A207" i="18"/>
  <c r="A206" i="18"/>
  <c r="A203" i="18"/>
  <c r="A201" i="18"/>
  <c r="A199" i="18"/>
  <c r="A195" i="18"/>
  <c r="A191" i="18"/>
  <c r="A190" i="18"/>
  <c r="A187" i="18"/>
  <c r="A186" i="18"/>
  <c r="A183" i="18"/>
  <c r="A182" i="18"/>
  <c r="A177" i="18"/>
  <c r="A173" i="18"/>
  <c r="A172" i="18"/>
  <c r="A71" i="18" l="1"/>
  <c r="A70" i="18"/>
  <c r="A530" i="19"/>
  <c r="A529" i="19"/>
  <c r="A525" i="19"/>
  <c r="A521" i="19"/>
  <c r="A517" i="19"/>
  <c r="A513" i="19"/>
  <c r="A509" i="19"/>
  <c r="A505" i="19"/>
  <c r="A501" i="19"/>
  <c r="A500" i="19"/>
  <c r="A491" i="19"/>
  <c r="A490" i="19"/>
  <c r="A471" i="19"/>
  <c r="A470" i="19"/>
  <c r="A457" i="19"/>
  <c r="A438" i="19"/>
  <c r="A437" i="19"/>
  <c r="A428" i="19"/>
  <c r="A398" i="19"/>
  <c r="A397" i="19"/>
  <c r="A396" i="19"/>
  <c r="A391" i="19"/>
  <c r="A390" i="19"/>
  <c r="A389" i="19"/>
  <c r="A380" i="19"/>
  <c r="A365" i="19"/>
  <c r="A346" i="19"/>
  <c r="A345" i="19"/>
  <c r="A344" i="19"/>
  <c r="A138" i="16"/>
  <c r="A137" i="16"/>
  <c r="A134" i="16"/>
  <c r="A130" i="16"/>
  <c r="A126" i="16"/>
  <c r="A122" i="16"/>
  <c r="A118" i="16"/>
  <c r="A114" i="16"/>
  <c r="A113" i="16"/>
  <c r="A110" i="16"/>
  <c r="A109" i="16"/>
  <c r="A106" i="16"/>
  <c r="A105" i="16"/>
  <c r="A101" i="16"/>
  <c r="A100" i="16"/>
  <c r="A99" i="16"/>
  <c r="A95" i="16"/>
  <c r="A94" i="16"/>
  <c r="A93" i="16"/>
  <c r="A303" i="15"/>
  <c r="A302" i="15"/>
  <c r="A274" i="15"/>
  <c r="A273" i="15"/>
  <c r="B74" i="14"/>
  <c r="B73" i="14"/>
  <c r="B72" i="14"/>
  <c r="A267" i="15" s="1"/>
  <c r="A261" i="15"/>
  <c r="A260" i="15"/>
  <c r="A255" i="15"/>
  <c r="A254" i="15"/>
  <c r="A249" i="15"/>
  <c r="A244" i="15"/>
  <c r="A243" i="15"/>
  <c r="A242" i="15"/>
  <c r="A239" i="15"/>
  <c r="A238" i="15"/>
  <c r="A235" i="15"/>
  <c r="A234" i="15"/>
  <c r="A137" i="15"/>
  <c r="A132" i="15"/>
  <c r="A131" i="15"/>
  <c r="A126" i="15"/>
  <c r="A125" i="15"/>
  <c r="A124" i="15"/>
  <c r="B83" i="14"/>
  <c r="B48" i="14"/>
  <c r="I56" i="16" l="1"/>
  <c r="G27" i="14"/>
  <c r="F27" i="14"/>
  <c r="E27" i="14"/>
  <c r="H236" i="19"/>
  <c r="F229" i="19"/>
  <c r="F230" i="19"/>
  <c r="F231" i="19"/>
  <c r="F233" i="19"/>
  <c r="F234" i="19"/>
  <c r="F235" i="19"/>
  <c r="F236" i="19"/>
  <c r="F238" i="19"/>
  <c r="F239" i="19"/>
  <c r="F228" i="19"/>
  <c r="E230" i="19"/>
  <c r="H230" i="19" s="1"/>
  <c r="E231" i="19"/>
  <c r="H231" i="19" s="1"/>
  <c r="E235" i="19"/>
  <c r="H235" i="19" s="1"/>
  <c r="E236" i="19"/>
  <c r="E240" i="19"/>
  <c r="H240" i="19" s="1"/>
  <c r="B225" i="19"/>
  <c r="E64" i="16"/>
  <c r="H64" i="16" s="1"/>
  <c r="I61" i="16" s="1"/>
  <c r="B61" i="16"/>
  <c r="I93" i="15"/>
  <c r="I290" i="10"/>
  <c r="B290" i="10"/>
  <c r="F294" i="10"/>
  <c r="F295" i="10"/>
  <c r="F296" i="10"/>
  <c r="F297" i="10"/>
  <c r="F298" i="10"/>
  <c r="F299" i="10"/>
  <c r="F305" i="10"/>
  <c r="F306" i="10"/>
  <c r="F307" i="10"/>
  <c r="F293" i="10"/>
  <c r="E293" i="10"/>
  <c r="D294" i="10"/>
  <c r="D295" i="10"/>
  <c r="D297" i="10"/>
  <c r="D298" i="10"/>
  <c r="D299" i="10"/>
  <c r="D301" i="10"/>
  <c r="D302" i="10"/>
  <c r="D303" i="10"/>
  <c r="D305" i="10"/>
  <c r="D306" i="10"/>
  <c r="D307" i="10"/>
  <c r="D293" i="10"/>
  <c r="H293" i="10" s="1"/>
  <c r="E95" i="15"/>
  <c r="H95" i="15"/>
  <c r="B27" i="14"/>
  <c r="A61" i="16" s="1"/>
  <c r="H84" i="15"/>
  <c r="H85" i="15"/>
  <c r="H83" i="15"/>
  <c r="I81" i="15" s="1"/>
  <c r="F24" i="14" s="1"/>
  <c r="B24" i="14"/>
  <c r="A225" i="19" l="1"/>
  <c r="A290" i="10"/>
  <c r="B239" i="15"/>
  <c r="B238" i="15"/>
  <c r="H240" i="15"/>
  <c r="I239" i="15" s="1"/>
  <c r="F57" i="14" s="1"/>
  <c r="J57" i="14" s="1"/>
  <c r="J24" i="14"/>
  <c r="E213" i="18"/>
  <c r="E209" i="18"/>
  <c r="H209" i="18" s="1"/>
  <c r="I207" i="18" s="1"/>
  <c r="I84" i="14" s="1"/>
  <c r="B193" i="18"/>
  <c r="B197" i="18" s="1"/>
  <c r="B192" i="18"/>
  <c r="B196" i="18" s="1"/>
  <c r="B208" i="18" s="1"/>
  <c r="E67" i="18"/>
  <c r="H53" i="18"/>
  <c r="H55" i="18"/>
  <c r="H60" i="18"/>
  <c r="E61" i="18"/>
  <c r="H61" i="18" s="1"/>
  <c r="D58" i="18"/>
  <c r="D59" i="18" s="1"/>
  <c r="E59" i="18"/>
  <c r="E56" i="18"/>
  <c r="H56" i="18" s="1"/>
  <c r="E54" i="18"/>
  <c r="H54" i="18" s="1"/>
  <c r="E52" i="18"/>
  <c r="D51" i="18"/>
  <c r="H51" i="18" s="1"/>
  <c r="H48" i="18"/>
  <c r="E49" i="18"/>
  <c r="H49" i="18" s="1"/>
  <c r="E46" i="18"/>
  <c r="H46" i="18" s="1"/>
  <c r="D43" i="18"/>
  <c r="D44" i="18" s="1"/>
  <c r="E44" i="18"/>
  <c r="E41" i="18"/>
  <c r="H41" i="18" s="1"/>
  <c r="H40" i="18"/>
  <c r="H45" i="18"/>
  <c r="E39" i="18"/>
  <c r="D39" i="18"/>
  <c r="D38" i="18"/>
  <c r="H38" i="18" s="1"/>
  <c r="D37" i="18"/>
  <c r="D36" i="18"/>
  <c r="H36" i="18" s="1"/>
  <c r="E37" i="18"/>
  <c r="D27" i="18"/>
  <c r="E14" i="18"/>
  <c r="B64" i="18"/>
  <c r="A64" i="18"/>
  <c r="B65" i="18"/>
  <c r="A65" i="18"/>
  <c r="A72" i="18"/>
  <c r="B174" i="18"/>
  <c r="A174" i="18"/>
  <c r="A178" i="18"/>
  <c r="B186" i="18"/>
  <c r="B187" i="18"/>
  <c r="B207" i="18"/>
  <c r="B215" i="18"/>
  <c r="A215" i="18"/>
  <c r="B212" i="18"/>
  <c r="A212" i="18"/>
  <c r="B211" i="18"/>
  <c r="G494" i="19"/>
  <c r="G495" i="19"/>
  <c r="G496" i="19"/>
  <c r="G497" i="19"/>
  <c r="G498" i="19"/>
  <c r="E494" i="19"/>
  <c r="E495" i="19"/>
  <c r="E496" i="19"/>
  <c r="E497" i="19"/>
  <c r="E498" i="19"/>
  <c r="D494" i="19"/>
  <c r="D495" i="19"/>
  <c r="D496" i="19"/>
  <c r="D497" i="19"/>
  <c r="D498" i="19"/>
  <c r="D476" i="19"/>
  <c r="H476" i="19" s="1"/>
  <c r="D477" i="19"/>
  <c r="H477" i="19" s="1"/>
  <c r="D479" i="19"/>
  <c r="H479" i="19" s="1"/>
  <c r="D481" i="19"/>
  <c r="H481" i="19" s="1"/>
  <c r="D483" i="19"/>
  <c r="H483" i="19" s="1"/>
  <c r="D484" i="19"/>
  <c r="H484" i="19" s="1"/>
  <c r="D486" i="19"/>
  <c r="H486" i="19" s="1"/>
  <c r="D488" i="19"/>
  <c r="H488" i="19" s="1"/>
  <c r="B460" i="19"/>
  <c r="B461" i="19"/>
  <c r="B462" i="19"/>
  <c r="B463" i="19"/>
  <c r="B464" i="19"/>
  <c r="B465" i="19"/>
  <c r="B466" i="19"/>
  <c r="B467" i="19"/>
  <c r="B468" i="19"/>
  <c r="D443" i="19"/>
  <c r="D444" i="19"/>
  <c r="D446" i="19"/>
  <c r="H446" i="19" s="1"/>
  <c r="D448" i="19"/>
  <c r="D450" i="19"/>
  <c r="D451" i="19"/>
  <c r="D453" i="19"/>
  <c r="D455" i="19"/>
  <c r="B441" i="19"/>
  <c r="B474" i="19" s="1"/>
  <c r="B442" i="19"/>
  <c r="B475" i="19" s="1"/>
  <c r="B443" i="19"/>
  <c r="B476" i="19" s="1"/>
  <c r="B444" i="19"/>
  <c r="B477" i="19" s="1"/>
  <c r="B445" i="19"/>
  <c r="B478" i="19" s="1"/>
  <c r="B446" i="19"/>
  <c r="B479" i="19" s="1"/>
  <c r="B447" i="19"/>
  <c r="B480" i="19" s="1"/>
  <c r="B448" i="19"/>
  <c r="B481" i="19" s="1"/>
  <c r="B449" i="19"/>
  <c r="B482" i="19" s="1"/>
  <c r="B450" i="19"/>
  <c r="B483" i="19" s="1"/>
  <c r="B451" i="19"/>
  <c r="B484" i="19" s="1"/>
  <c r="B452" i="19"/>
  <c r="B485" i="19" s="1"/>
  <c r="B453" i="19"/>
  <c r="B486" i="19" s="1"/>
  <c r="B454" i="19"/>
  <c r="B487" i="19" s="1"/>
  <c r="B455" i="19"/>
  <c r="B488" i="19" s="1"/>
  <c r="B440" i="19"/>
  <c r="B473" i="19" s="1"/>
  <c r="D431" i="19"/>
  <c r="H431" i="19" s="1"/>
  <c r="D432" i="19"/>
  <c r="D433" i="19"/>
  <c r="D434" i="19"/>
  <c r="D435" i="19"/>
  <c r="D406" i="19"/>
  <c r="H406" i="19" s="1"/>
  <c r="D408" i="19"/>
  <c r="H408" i="19" s="1"/>
  <c r="D410" i="19"/>
  <c r="H410" i="19" s="1"/>
  <c r="D411" i="19"/>
  <c r="H411" i="19" s="1"/>
  <c r="D413" i="19"/>
  <c r="H413" i="19" s="1"/>
  <c r="D415" i="19"/>
  <c r="H415" i="19" s="1"/>
  <c r="D417" i="19"/>
  <c r="H417" i="19" s="1"/>
  <c r="D419" i="19"/>
  <c r="H419" i="19" s="1"/>
  <c r="D421" i="19"/>
  <c r="H421" i="19" s="1"/>
  <c r="D423" i="19"/>
  <c r="H423" i="19" s="1"/>
  <c r="D425" i="19"/>
  <c r="H425" i="19" s="1"/>
  <c r="D401" i="19"/>
  <c r="B431" i="19"/>
  <c r="B494" i="19" s="1"/>
  <c r="B432" i="19"/>
  <c r="B495" i="19" s="1"/>
  <c r="B433" i="19"/>
  <c r="B496" i="19" s="1"/>
  <c r="B434" i="19"/>
  <c r="B497" i="19" s="1"/>
  <c r="B435" i="19"/>
  <c r="B498" i="19" s="1"/>
  <c r="B401" i="19"/>
  <c r="B402" i="19"/>
  <c r="B403" i="19"/>
  <c r="B404" i="19"/>
  <c r="B405" i="19"/>
  <c r="B406" i="19"/>
  <c r="B407" i="19"/>
  <c r="B408" i="19"/>
  <c r="B409" i="19"/>
  <c r="B410" i="19"/>
  <c r="B411" i="19"/>
  <c r="B412" i="19"/>
  <c r="B413" i="19"/>
  <c r="B414" i="19"/>
  <c r="B415" i="19"/>
  <c r="B416" i="19"/>
  <c r="B417" i="19"/>
  <c r="B418" i="19"/>
  <c r="B419" i="19"/>
  <c r="B420" i="19"/>
  <c r="B421" i="19"/>
  <c r="B422" i="19"/>
  <c r="B423" i="19"/>
  <c r="B424" i="19"/>
  <c r="B425" i="19"/>
  <c r="H387" i="19"/>
  <c r="H385" i="19"/>
  <c r="H386" i="19"/>
  <c r="H359" i="19"/>
  <c r="H497" i="19" l="1"/>
  <c r="H495" i="19"/>
  <c r="H498" i="19"/>
  <c r="H494" i="19"/>
  <c r="H496" i="19"/>
  <c r="H39" i="18"/>
  <c r="H59" i="18"/>
  <c r="D52" i="18"/>
  <c r="H52" i="18" s="1"/>
  <c r="H44" i="18"/>
  <c r="H43" i="18"/>
  <c r="H58" i="18"/>
  <c r="E340" i="19"/>
  <c r="H319" i="19"/>
  <c r="B334" i="19"/>
  <c r="B331" i="19"/>
  <c r="E309" i="19"/>
  <c r="E308" i="19"/>
  <c r="E306" i="19"/>
  <c r="E305" i="19"/>
  <c r="E299" i="19"/>
  <c r="E297" i="19"/>
  <c r="E295" i="19"/>
  <c r="E293" i="19"/>
  <c r="E291" i="19"/>
  <c r="E286" i="19"/>
  <c r="E284" i="19"/>
  <c r="E282" i="19"/>
  <c r="E280" i="19"/>
  <c r="E278" i="19"/>
  <c r="E276" i="19"/>
  <c r="H223" i="19" l="1"/>
  <c r="E222" i="19"/>
  <c r="E221" i="19"/>
  <c r="H219" i="19"/>
  <c r="H218" i="19"/>
  <c r="E217" i="19"/>
  <c r="E216" i="19"/>
  <c r="H214" i="19"/>
  <c r="E211" i="19"/>
  <c r="E228" i="19" s="1"/>
  <c r="H228" i="19" s="1"/>
  <c r="E205" i="19"/>
  <c r="E204" i="19"/>
  <c r="H204" i="19" s="1"/>
  <c r="E203" i="19"/>
  <c r="H203" i="19" s="1"/>
  <c r="E202" i="19"/>
  <c r="H202" i="19" s="1"/>
  <c r="E200" i="19"/>
  <c r="E199" i="19"/>
  <c r="H199" i="19" s="1"/>
  <c r="E198" i="19"/>
  <c r="H198" i="19" s="1"/>
  <c r="E196" i="19"/>
  <c r="H196" i="19" s="1"/>
  <c r="E190" i="19"/>
  <c r="E189" i="19"/>
  <c r="E188" i="19"/>
  <c r="E187" i="19"/>
  <c r="E186" i="19"/>
  <c r="E185" i="19"/>
  <c r="E184" i="19"/>
  <c r="E183" i="19"/>
  <c r="E182" i="19"/>
  <c r="E181" i="19"/>
  <c r="H181" i="19" s="1"/>
  <c r="E180" i="19"/>
  <c r="H180" i="19" s="1"/>
  <c r="E175" i="19"/>
  <c r="H175" i="19" s="1"/>
  <c r="E174" i="19"/>
  <c r="H174" i="19" s="1"/>
  <c r="E173" i="19"/>
  <c r="H173" i="19" s="1"/>
  <c r="E172" i="19"/>
  <c r="H172" i="19" s="1"/>
  <c r="E171" i="19"/>
  <c r="H171" i="19" s="1"/>
  <c r="E170" i="19"/>
  <c r="H170" i="19" s="1"/>
  <c r="E169" i="19"/>
  <c r="H169" i="19" s="1"/>
  <c r="E168" i="19"/>
  <c r="H168" i="19" s="1"/>
  <c r="E167" i="19"/>
  <c r="H167" i="19" s="1"/>
  <c r="E166" i="19"/>
  <c r="H166" i="19" s="1"/>
  <c r="E165" i="19"/>
  <c r="H165" i="19" s="1"/>
  <c r="E159" i="19"/>
  <c r="E160" i="19" s="1"/>
  <c r="H160" i="19" s="1"/>
  <c r="E157" i="19"/>
  <c r="E158" i="19" s="1"/>
  <c r="H158" i="19" s="1"/>
  <c r="D157" i="19"/>
  <c r="E154" i="19"/>
  <c r="E155" i="19" s="1"/>
  <c r="H155" i="19" s="1"/>
  <c r="E152" i="19"/>
  <c r="E153" i="19" s="1"/>
  <c r="H153" i="19" s="1"/>
  <c r="E150" i="19"/>
  <c r="E151" i="19" s="1"/>
  <c r="H151" i="19" s="1"/>
  <c r="D150" i="19"/>
  <c r="E142" i="19"/>
  <c r="E143" i="19" s="1"/>
  <c r="H143" i="19" s="1"/>
  <c r="E140" i="19"/>
  <c r="E141" i="19" s="1"/>
  <c r="H141" i="19" s="1"/>
  <c r="E138" i="19"/>
  <c r="E147" i="19" s="1"/>
  <c r="D138" i="19"/>
  <c r="E135" i="19"/>
  <c r="E136" i="19" s="1"/>
  <c r="H136" i="19" s="1"/>
  <c r="E133" i="19"/>
  <c r="E134" i="19" s="1"/>
  <c r="H134" i="19" s="1"/>
  <c r="D131" i="19"/>
  <c r="E131" i="19"/>
  <c r="E132" i="19" s="1"/>
  <c r="H132" i="19" s="1"/>
  <c r="H114" i="19"/>
  <c r="H115" i="19"/>
  <c r="H121" i="19"/>
  <c r="H122" i="19"/>
  <c r="H112" i="19"/>
  <c r="H94" i="19"/>
  <c r="H95" i="19"/>
  <c r="H96" i="19"/>
  <c r="H97" i="19"/>
  <c r="H98" i="19"/>
  <c r="H99" i="19"/>
  <c r="H100" i="19"/>
  <c r="H101" i="19"/>
  <c r="H102" i="19"/>
  <c r="H103" i="19"/>
  <c r="H105" i="19"/>
  <c r="H106" i="19"/>
  <c r="H93" i="19"/>
  <c r="H60" i="19"/>
  <c r="H61" i="19"/>
  <c r="H62" i="19"/>
  <c r="H63" i="19"/>
  <c r="H64" i="19"/>
  <c r="H65" i="19"/>
  <c r="H66" i="19"/>
  <c r="H67" i="19"/>
  <c r="H69" i="19"/>
  <c r="H70" i="19"/>
  <c r="H71" i="19"/>
  <c r="H72" i="19"/>
  <c r="H73" i="19"/>
  <c r="H74" i="19"/>
  <c r="H76" i="19"/>
  <c r="H77" i="19"/>
  <c r="H79" i="19"/>
  <c r="H80" i="19"/>
  <c r="H81" i="19"/>
  <c r="H82" i="19"/>
  <c r="H84" i="19"/>
  <c r="H86" i="19"/>
  <c r="H87" i="19"/>
  <c r="H59" i="19"/>
  <c r="H55" i="19"/>
  <c r="E54" i="19"/>
  <c r="H54" i="19" s="1"/>
  <c r="E53" i="19"/>
  <c r="H53" i="19" s="1"/>
  <c r="E52" i="19"/>
  <c r="H52" i="19" s="1"/>
  <c r="H51" i="19"/>
  <c r="H50" i="19"/>
  <c r="H49" i="19"/>
  <c r="H48" i="19"/>
  <c r="H47" i="19"/>
  <c r="H46" i="19"/>
  <c r="E45" i="19"/>
  <c r="H45" i="19" s="1"/>
  <c r="E41" i="19"/>
  <c r="H41" i="19" s="1"/>
  <c r="H40" i="19"/>
  <c r="E38" i="19"/>
  <c r="H38" i="19" s="1"/>
  <c r="H36" i="19"/>
  <c r="H35" i="19"/>
  <c r="H34" i="19"/>
  <c r="H33" i="19"/>
  <c r="H31" i="19"/>
  <c r="E30" i="19"/>
  <c r="H30" i="19" s="1"/>
  <c r="H28" i="19"/>
  <c r="H27" i="19"/>
  <c r="H26" i="19"/>
  <c r="H25" i="19"/>
  <c r="H24" i="19"/>
  <c r="H23" i="19"/>
  <c r="H21" i="19"/>
  <c r="E20" i="19"/>
  <c r="E19" i="19"/>
  <c r="H19" i="19" s="1"/>
  <c r="H18" i="19"/>
  <c r="E17" i="19"/>
  <c r="H17" i="19" s="1"/>
  <c r="H16" i="19"/>
  <c r="E15" i="19"/>
  <c r="H15" i="19" s="1"/>
  <c r="H14" i="19"/>
  <c r="E13" i="19"/>
  <c r="H13" i="19" s="1"/>
  <c r="E535" i="19"/>
  <c r="H535" i="19" s="1"/>
  <c r="E534" i="19"/>
  <c r="H534" i="19" s="1"/>
  <c r="E533" i="19"/>
  <c r="H533" i="19" s="1"/>
  <c r="E532" i="19"/>
  <c r="H532" i="19" s="1"/>
  <c r="G493" i="19"/>
  <c r="E493" i="19"/>
  <c r="D493" i="19"/>
  <c r="D474" i="19"/>
  <c r="H474" i="19" s="1"/>
  <c r="D468" i="19"/>
  <c r="H468" i="19" s="1"/>
  <c r="D466" i="19"/>
  <c r="H466" i="19" s="1"/>
  <c r="D464" i="19"/>
  <c r="H464" i="19" s="1"/>
  <c r="D462" i="19"/>
  <c r="H462" i="19" s="1"/>
  <c r="D460" i="19"/>
  <c r="H460" i="19" s="1"/>
  <c r="B459" i="19"/>
  <c r="H455" i="19"/>
  <c r="H453" i="19"/>
  <c r="H451" i="19"/>
  <c r="H450" i="19"/>
  <c r="H448" i="19"/>
  <c r="H444" i="19"/>
  <c r="H443" i="19"/>
  <c r="D441" i="19"/>
  <c r="H441" i="19" s="1"/>
  <c r="H434" i="19"/>
  <c r="H433" i="19"/>
  <c r="H432" i="19"/>
  <c r="D430" i="19"/>
  <c r="H430" i="19" s="1"/>
  <c r="B430" i="19"/>
  <c r="B493" i="19" s="1"/>
  <c r="D404" i="19"/>
  <c r="H404" i="19" s="1"/>
  <c r="D403" i="19"/>
  <c r="H403" i="19" s="1"/>
  <c r="H401" i="19"/>
  <c r="B400" i="19"/>
  <c r="H393" i="19"/>
  <c r="I391" i="19" s="1"/>
  <c r="H53" i="14" s="1"/>
  <c r="B393" i="19"/>
  <c r="H384" i="19"/>
  <c r="H383" i="19"/>
  <c r="H382" i="19"/>
  <c r="B380" i="19"/>
  <c r="B379" i="19"/>
  <c r="A379" i="19"/>
  <c r="H377" i="19"/>
  <c r="H375" i="19"/>
  <c r="H373" i="19"/>
  <c r="H371" i="19"/>
  <c r="H369" i="19"/>
  <c r="H363" i="19"/>
  <c r="H361" i="19"/>
  <c r="H358" i="19"/>
  <c r="H356" i="19"/>
  <c r="H354" i="19"/>
  <c r="H352" i="19"/>
  <c r="H351" i="19"/>
  <c r="H349" i="19"/>
  <c r="H342" i="19"/>
  <c r="H341" i="19"/>
  <c r="H340" i="19"/>
  <c r="H336" i="19"/>
  <c r="H335" i="19"/>
  <c r="H333" i="19"/>
  <c r="H332" i="19"/>
  <c r="H330" i="19"/>
  <c r="H329" i="19"/>
  <c r="H328" i="19"/>
  <c r="H326" i="19"/>
  <c r="H325" i="19"/>
  <c r="H323" i="19"/>
  <c r="H322" i="19"/>
  <c r="H321" i="19"/>
  <c r="H318" i="19"/>
  <c r="H317" i="19"/>
  <c r="H316" i="19"/>
  <c r="H309" i="19"/>
  <c r="H308" i="19"/>
  <c r="H307" i="19"/>
  <c r="H306" i="19"/>
  <c r="H305" i="19"/>
  <c r="H299" i="19"/>
  <c r="H297" i="19"/>
  <c r="H295" i="19"/>
  <c r="H293" i="19"/>
  <c r="H291" i="19"/>
  <c r="H286" i="19"/>
  <c r="H284" i="19"/>
  <c r="H282" i="19"/>
  <c r="H280" i="19"/>
  <c r="H278" i="19"/>
  <c r="H276" i="19"/>
  <c r="H270" i="19"/>
  <c r="H268" i="19"/>
  <c r="H266" i="19"/>
  <c r="H264" i="19"/>
  <c r="H262" i="19"/>
  <c r="H260" i="19"/>
  <c r="H258" i="19"/>
  <c r="H256" i="19"/>
  <c r="H254" i="19"/>
  <c r="H252" i="19"/>
  <c r="H250" i="19"/>
  <c r="H248" i="19"/>
  <c r="E212" i="19"/>
  <c r="E229" i="19" s="1"/>
  <c r="H229" i="19" s="1"/>
  <c r="H211" i="19"/>
  <c r="H205" i="19"/>
  <c r="H200" i="19"/>
  <c r="H195" i="19"/>
  <c r="H194" i="19"/>
  <c r="H193" i="19"/>
  <c r="H192" i="19"/>
  <c r="D182" i="19"/>
  <c r="D183" i="19" s="1"/>
  <c r="D184" i="19" s="1"/>
  <c r="D185" i="19" s="1"/>
  <c r="E164" i="19"/>
  <c r="H164" i="19" s="1"/>
  <c r="H216" i="19" l="1"/>
  <c r="E233" i="19"/>
  <c r="H233" i="19" s="1"/>
  <c r="H221" i="19"/>
  <c r="E238" i="19"/>
  <c r="H238" i="19" s="1"/>
  <c r="I225" i="19" s="1"/>
  <c r="H27" i="14" s="1"/>
  <c r="J27" i="14" s="1"/>
  <c r="H217" i="19"/>
  <c r="E234" i="19"/>
  <c r="H234" i="19" s="1"/>
  <c r="H222" i="19"/>
  <c r="E239" i="19"/>
  <c r="H239" i="19" s="1"/>
  <c r="I438" i="19"/>
  <c r="H64" i="14" s="1"/>
  <c r="H185" i="19"/>
  <c r="I273" i="19"/>
  <c r="H32" i="14" s="1"/>
  <c r="H184" i="19"/>
  <c r="H131" i="19"/>
  <c r="H133" i="19"/>
  <c r="H135" i="19"/>
  <c r="H140" i="19"/>
  <c r="H150" i="19"/>
  <c r="H157" i="19"/>
  <c r="H159" i="19"/>
  <c r="H152" i="19"/>
  <c r="H154" i="19"/>
  <c r="H142" i="19"/>
  <c r="H493" i="19"/>
  <c r="I338" i="19"/>
  <c r="I245" i="19"/>
  <c r="H30" i="14" s="1"/>
  <c r="H183" i="19"/>
  <c r="D186" i="19"/>
  <c r="D187" i="19" s="1"/>
  <c r="H182" i="19"/>
  <c r="H212" i="19"/>
  <c r="I288" i="19"/>
  <c r="H33" i="14" s="1"/>
  <c r="I380" i="19"/>
  <c r="H47" i="14" s="1"/>
  <c r="H20" i="19"/>
  <c r="I108" i="19"/>
  <c r="I365" i="19"/>
  <c r="H45" i="14" s="1"/>
  <c r="I428" i="19"/>
  <c r="H61" i="14" s="1"/>
  <c r="I530" i="19"/>
  <c r="H84" i="14" s="1"/>
  <c r="I313" i="19"/>
  <c r="H40" i="14" s="1"/>
  <c r="I346" i="19"/>
  <c r="H44" i="14" s="1"/>
  <c r="E148" i="19"/>
  <c r="H148" i="19" s="1"/>
  <c r="H147" i="19"/>
  <c r="I162" i="19"/>
  <c r="I303" i="19"/>
  <c r="H38" i="14" s="1"/>
  <c r="I398" i="19"/>
  <c r="H60" i="14" s="1"/>
  <c r="I471" i="19"/>
  <c r="H70" i="14" s="1"/>
  <c r="E139" i="19"/>
  <c r="H139" i="19" s="1"/>
  <c r="H138" i="19"/>
  <c r="I457" i="19"/>
  <c r="H66" i="14" s="1"/>
  <c r="H213" i="19"/>
  <c r="J89" i="14"/>
  <c r="H527" i="19" l="1"/>
  <c r="I525" i="19" s="1"/>
  <c r="H81" i="14" s="1"/>
  <c r="H41" i="14"/>
  <c r="H523" i="19"/>
  <c r="I521" i="19" s="1"/>
  <c r="H80" i="14" s="1"/>
  <c r="H22" i="14"/>
  <c r="H519" i="19"/>
  <c r="I517" i="19" s="1"/>
  <c r="H79" i="14" s="1"/>
  <c r="H20" i="14"/>
  <c r="I208" i="19"/>
  <c r="H26" i="14" s="1"/>
  <c r="H186" i="19"/>
  <c r="I125" i="19"/>
  <c r="I491" i="19"/>
  <c r="H73" i="14" s="1"/>
  <c r="D188" i="19"/>
  <c r="H187" i="19"/>
  <c r="I90" i="19"/>
  <c r="E141" i="16"/>
  <c r="H141" i="16" s="1"/>
  <c r="I138" i="16" s="1"/>
  <c r="G84" i="14" s="1"/>
  <c r="B116" i="16"/>
  <c r="B120" i="16" s="1"/>
  <c r="B124" i="16" s="1"/>
  <c r="B132" i="16" s="1"/>
  <c r="B135" i="16" s="1"/>
  <c r="H111" i="16"/>
  <c r="I110" i="16" s="1"/>
  <c r="G71" i="14" s="1"/>
  <c r="J71" i="14" s="1"/>
  <c r="H103" i="16"/>
  <c r="I101" i="16" s="1"/>
  <c r="G62" i="14" s="1"/>
  <c r="H511" i="19" l="1"/>
  <c r="I509" i="19" s="1"/>
  <c r="H77" i="14" s="1"/>
  <c r="H19" i="14"/>
  <c r="H515" i="19"/>
  <c r="I513" i="19" s="1"/>
  <c r="H78" i="14" s="1"/>
  <c r="H21" i="14"/>
  <c r="I43" i="19"/>
  <c r="H16" i="14" s="1"/>
  <c r="D189" i="19"/>
  <c r="H188" i="19"/>
  <c r="B128" i="16"/>
  <c r="E90" i="16"/>
  <c r="E71" i="16"/>
  <c r="E77" i="16" s="1"/>
  <c r="D52" i="16"/>
  <c r="D79" i="15"/>
  <c r="D76" i="15"/>
  <c r="D227" i="10"/>
  <c r="D228" i="10" s="1"/>
  <c r="D229" i="10" s="1"/>
  <c r="D230" i="10" s="1"/>
  <c r="D231" i="10" s="1"/>
  <c r="D232" i="10" s="1"/>
  <c r="D233" i="10" s="1"/>
  <c r="E52" i="16"/>
  <c r="E53" i="16" s="1"/>
  <c r="H503" i="19" l="1"/>
  <c r="I501" i="19" s="1"/>
  <c r="H75" i="14" s="1"/>
  <c r="I57" i="19"/>
  <c r="I11" i="19"/>
  <c r="H13" i="14" s="1"/>
  <c r="H189" i="19"/>
  <c r="D190" i="19"/>
  <c r="H190" i="19" s="1"/>
  <c r="H52" i="16"/>
  <c r="H306" i="15"/>
  <c r="I303" i="15" s="1"/>
  <c r="F84" i="14" s="1"/>
  <c r="H507" i="19" l="1"/>
  <c r="I505" i="19" s="1"/>
  <c r="H76" i="14" s="1"/>
  <c r="H18" i="14"/>
  <c r="I178" i="19"/>
  <c r="H23" i="14" s="1"/>
  <c r="G271" i="15"/>
  <c r="E271" i="15"/>
  <c r="H264" i="15"/>
  <c r="I261" i="15" s="1"/>
  <c r="F70" i="14" s="1"/>
  <c r="D252" i="15"/>
  <c r="H252" i="15" s="1"/>
  <c r="I249" i="15" s="1"/>
  <c r="F61" i="14" s="1"/>
  <c r="D247" i="15"/>
  <c r="H129" i="15"/>
  <c r="I126" i="15" s="1"/>
  <c r="F44" i="14" s="1"/>
  <c r="E121" i="15"/>
  <c r="E108" i="15"/>
  <c r="H108" i="15" s="1"/>
  <c r="I105" i="15" s="1"/>
  <c r="F32" i="14" s="1"/>
  <c r="H91" i="15"/>
  <c r="I89" i="15" s="1"/>
  <c r="E78" i="15"/>
  <c r="H78" i="15" s="1"/>
  <c r="E77" i="15"/>
  <c r="H77" i="15" s="1"/>
  <c r="E76" i="15"/>
  <c r="E79" i="15"/>
  <c r="H79" i="15" s="1"/>
  <c r="E72" i="15"/>
  <c r="E71" i="15"/>
  <c r="E213" i="10"/>
  <c r="E212" i="10"/>
  <c r="E211" i="10"/>
  <c r="E210" i="10"/>
  <c r="H276" i="15" l="1"/>
  <c r="F26" i="14"/>
  <c r="H271" i="15"/>
  <c r="I268" i="15" s="1"/>
  <c r="F73" i="14" s="1"/>
  <c r="H434" i="10"/>
  <c r="H432" i="10"/>
  <c r="B41" i="14"/>
  <c r="E636" i="10"/>
  <c r="H636" i="10" s="1"/>
  <c r="E635" i="10"/>
  <c r="H635" i="10" s="1"/>
  <c r="E634" i="10"/>
  <c r="H634" i="10" s="1"/>
  <c r="E633" i="10"/>
  <c r="H633" i="10" s="1"/>
  <c r="I631" i="10" l="1"/>
  <c r="E84" i="14" s="1"/>
  <c r="J84" i="14" s="1"/>
  <c r="G596" i="10"/>
  <c r="G597" i="10"/>
  <c r="G598" i="10"/>
  <c r="G599" i="10"/>
  <c r="G595" i="10"/>
  <c r="E596" i="10"/>
  <c r="E597" i="10"/>
  <c r="E598" i="10"/>
  <c r="E599" i="10"/>
  <c r="E595" i="10"/>
  <c r="D596" i="10"/>
  <c r="D597" i="10"/>
  <c r="D598" i="10"/>
  <c r="D599" i="10"/>
  <c r="D595" i="10"/>
  <c r="B596" i="10"/>
  <c r="B597" i="10"/>
  <c r="B598" i="10"/>
  <c r="B599" i="10"/>
  <c r="B595" i="10"/>
  <c r="D576" i="10"/>
  <c r="H576" i="10" s="1"/>
  <c r="D575" i="10"/>
  <c r="H575" i="10" s="1"/>
  <c r="D577" i="10"/>
  <c r="H577" i="10" s="1"/>
  <c r="D579" i="10"/>
  <c r="H579" i="10" s="1"/>
  <c r="D580" i="10"/>
  <c r="H580" i="10" s="1"/>
  <c r="D582" i="10"/>
  <c r="H582" i="10" s="1"/>
  <c r="D583" i="10"/>
  <c r="H583" i="10" s="1"/>
  <c r="D585" i="10"/>
  <c r="H585" i="10" s="1"/>
  <c r="D587" i="10"/>
  <c r="H587" i="10" s="1"/>
  <c r="D589" i="10"/>
  <c r="H589" i="10" s="1"/>
  <c r="D590" i="10"/>
  <c r="H590" i="10" s="1"/>
  <c r="D573" i="10"/>
  <c r="H573" i="10" s="1"/>
  <c r="B573" i="10"/>
  <c r="B574" i="10"/>
  <c r="B575" i="10"/>
  <c r="B576" i="10"/>
  <c r="B577" i="10"/>
  <c r="B578" i="10"/>
  <c r="B579" i="10"/>
  <c r="B580" i="10"/>
  <c r="B581" i="10"/>
  <c r="B582" i="10"/>
  <c r="B583" i="10"/>
  <c r="B584" i="10"/>
  <c r="B585" i="10"/>
  <c r="B586" i="10"/>
  <c r="B587" i="10"/>
  <c r="B588" i="10"/>
  <c r="B589" i="10"/>
  <c r="B590" i="10"/>
  <c r="B572" i="10"/>
  <c r="D561" i="10"/>
  <c r="H561" i="10" s="1"/>
  <c r="D563" i="10"/>
  <c r="H563" i="10" s="1"/>
  <c r="D565" i="10"/>
  <c r="H565" i="10" s="1"/>
  <c r="D567" i="10"/>
  <c r="H567" i="10" s="1"/>
  <c r="D559" i="10"/>
  <c r="H559" i="10" s="1"/>
  <c r="B559" i="10"/>
  <c r="B560" i="10"/>
  <c r="B561" i="10"/>
  <c r="B562" i="10"/>
  <c r="B563" i="10"/>
  <c r="B564" i="10"/>
  <c r="B565" i="10"/>
  <c r="B566" i="10"/>
  <c r="B567" i="10"/>
  <c r="B558" i="10"/>
  <c r="D537" i="10"/>
  <c r="H537" i="10" s="1"/>
  <c r="D538" i="10"/>
  <c r="H538" i="10" s="1"/>
  <c r="D539" i="10"/>
  <c r="H539" i="10" s="1"/>
  <c r="D541" i="10"/>
  <c r="H541" i="10" s="1"/>
  <c r="D542" i="10"/>
  <c r="H542" i="10" s="1"/>
  <c r="D544" i="10"/>
  <c r="H544" i="10" s="1"/>
  <c r="D545" i="10"/>
  <c r="H545" i="10" s="1"/>
  <c r="D547" i="10"/>
  <c r="H547" i="10" s="1"/>
  <c r="D549" i="10"/>
  <c r="H549" i="10" s="1"/>
  <c r="D551" i="10"/>
  <c r="H551" i="10" s="1"/>
  <c r="D552" i="10"/>
  <c r="H552" i="10" s="1"/>
  <c r="D535" i="10"/>
  <c r="H535" i="10" s="1"/>
  <c r="B535" i="10"/>
  <c r="B536" i="10"/>
  <c r="B537" i="10"/>
  <c r="B538" i="10"/>
  <c r="B539" i="10"/>
  <c r="B540" i="10"/>
  <c r="B541" i="10"/>
  <c r="B542" i="10"/>
  <c r="B543" i="10"/>
  <c r="B544" i="10"/>
  <c r="B545" i="10"/>
  <c r="B546" i="10"/>
  <c r="B547" i="10"/>
  <c r="B548" i="10"/>
  <c r="B549" i="10"/>
  <c r="B550" i="10"/>
  <c r="B551" i="10"/>
  <c r="B552" i="10"/>
  <c r="B534" i="10"/>
  <c r="B491" i="10"/>
  <c r="B492" i="10"/>
  <c r="B493" i="10"/>
  <c r="B494" i="10"/>
  <c r="B495" i="10"/>
  <c r="B496" i="10"/>
  <c r="B497" i="10"/>
  <c r="B498" i="10"/>
  <c r="B499" i="10"/>
  <c r="B500" i="10"/>
  <c r="B501" i="10"/>
  <c r="B502" i="10"/>
  <c r="B503" i="10"/>
  <c r="B504" i="10"/>
  <c r="B505" i="10"/>
  <c r="B506" i="10"/>
  <c r="B507" i="10"/>
  <c r="B508" i="10"/>
  <c r="B509" i="10"/>
  <c r="B511" i="10"/>
  <c r="B512" i="10"/>
  <c r="B513" i="10"/>
  <c r="B514" i="10"/>
  <c r="B515" i="10"/>
  <c r="B516" i="10"/>
  <c r="B517" i="10"/>
  <c r="B518" i="10"/>
  <c r="B519" i="10"/>
  <c r="B520" i="10"/>
  <c r="D529" i="10"/>
  <c r="D528" i="10"/>
  <c r="D527" i="10"/>
  <c r="D526" i="10"/>
  <c r="D525" i="10"/>
  <c r="B526" i="10"/>
  <c r="B527" i="10"/>
  <c r="B528" i="10"/>
  <c r="B529" i="10"/>
  <c r="B525" i="10"/>
  <c r="D514" i="10"/>
  <c r="H514" i="10" s="1"/>
  <c r="D516" i="10"/>
  <c r="H516" i="10" s="1"/>
  <c r="D518" i="10"/>
  <c r="H518" i="10" s="1"/>
  <c r="D520" i="10"/>
  <c r="H520" i="10" s="1"/>
  <c r="D512" i="10"/>
  <c r="H512" i="10" s="1"/>
  <c r="D494" i="10"/>
  <c r="H494" i="10" s="1"/>
  <c r="D495" i="10"/>
  <c r="H495" i="10" s="1"/>
  <c r="D496" i="10"/>
  <c r="H496" i="10" s="1"/>
  <c r="D498" i="10"/>
  <c r="H498" i="10" s="1"/>
  <c r="D499" i="10"/>
  <c r="H499" i="10" s="1"/>
  <c r="D501" i="10"/>
  <c r="H501" i="10" s="1"/>
  <c r="D502" i="10"/>
  <c r="H502" i="10" s="1"/>
  <c r="D504" i="10"/>
  <c r="H504" i="10" s="1"/>
  <c r="D506" i="10"/>
  <c r="H506" i="10" s="1"/>
  <c r="D508" i="10"/>
  <c r="H508" i="10" s="1"/>
  <c r="D509" i="10"/>
  <c r="H509" i="10" s="1"/>
  <c r="D492" i="10"/>
  <c r="H492" i="10" s="1"/>
  <c r="H479" i="10"/>
  <c r="I477" i="10" s="1"/>
  <c r="E53" i="14" s="1"/>
  <c r="J53" i="14" s="1"/>
  <c r="B479" i="10"/>
  <c r="H470" i="10"/>
  <c r="H471" i="10"/>
  <c r="H472" i="10"/>
  <c r="H473" i="10"/>
  <c r="H469" i="10"/>
  <c r="B467" i="10"/>
  <c r="B466" i="10"/>
  <c r="A466" i="10"/>
  <c r="H464" i="10"/>
  <c r="H462" i="10"/>
  <c r="H460" i="10"/>
  <c r="H458" i="10"/>
  <c r="H456" i="10"/>
  <c r="H599" i="10" l="1"/>
  <c r="H598" i="10"/>
  <c r="H597" i="10"/>
  <c r="H595" i="10"/>
  <c r="H596" i="10"/>
  <c r="I570" i="10"/>
  <c r="E70" i="14" s="1"/>
  <c r="J70" i="14" s="1"/>
  <c r="I532" i="10"/>
  <c r="E64" i="14" s="1"/>
  <c r="I556" i="10"/>
  <c r="E66" i="14" s="1"/>
  <c r="J66" i="14" s="1"/>
  <c r="I489" i="10"/>
  <c r="E60" i="14" s="1"/>
  <c r="I452" i="10"/>
  <c r="E45" i="14" s="1"/>
  <c r="J45" i="14" s="1"/>
  <c r="H449" i="10"/>
  <c r="H442" i="10"/>
  <c r="H439" i="10"/>
  <c r="H435" i="10"/>
  <c r="H444" i="10"/>
  <c r="H446" i="10"/>
  <c r="H448" i="10"/>
  <c r="H441" i="10"/>
  <c r="H436" i="10"/>
  <c r="H438" i="10"/>
  <c r="H424" i="10"/>
  <c r="H425" i="10"/>
  <c r="E418" i="10"/>
  <c r="H418" i="10" s="1"/>
  <c r="H413" i="10"/>
  <c r="E406" i="10"/>
  <c r="H406" i="10" s="1"/>
  <c r="H416" i="10"/>
  <c r="H415" i="10"/>
  <c r="H412" i="10"/>
  <c r="H411" i="10"/>
  <c r="H409" i="10"/>
  <c r="H408" i="10"/>
  <c r="H404" i="10"/>
  <c r="H403" i="10"/>
  <c r="H402" i="10"/>
  <c r="H400" i="10"/>
  <c r="H399" i="10"/>
  <c r="H398" i="10"/>
  <c r="H395" i="10"/>
  <c r="H396" i="10"/>
  <c r="H394" i="10"/>
  <c r="H392" i="10"/>
  <c r="H390" i="10"/>
  <c r="H391" i="10"/>
  <c r="I429" i="10" l="1"/>
  <c r="E44" i="14" s="1"/>
  <c r="J44" i="14" s="1"/>
  <c r="I593" i="10"/>
  <c r="E73" i="14" s="1"/>
  <c r="J73" i="14" s="1"/>
  <c r="I387" i="10"/>
  <c r="E40" i="14" s="1"/>
  <c r="E383" i="10"/>
  <c r="H383" i="10" s="1"/>
  <c r="E382" i="10"/>
  <c r="H382" i="10" s="1"/>
  <c r="E381" i="10"/>
  <c r="H381" i="10" s="1"/>
  <c r="E380" i="10"/>
  <c r="H380" i="10" s="1"/>
  <c r="E379" i="10"/>
  <c r="H379" i="10" s="1"/>
  <c r="H367" i="10"/>
  <c r="H369" i="10"/>
  <c r="H371" i="10"/>
  <c r="H373" i="10"/>
  <c r="H347" i="10"/>
  <c r="H349" i="10"/>
  <c r="H351" i="10"/>
  <c r="H353" i="10"/>
  <c r="H355" i="10"/>
  <c r="H357" i="10"/>
  <c r="H359" i="10"/>
  <c r="H345" i="10"/>
  <c r="H327" i="10"/>
  <c r="H329" i="10"/>
  <c r="H331" i="10"/>
  <c r="H333" i="10"/>
  <c r="H335" i="10"/>
  <c r="H337" i="10"/>
  <c r="H339" i="10"/>
  <c r="H274" i="10"/>
  <c r="F284" i="10"/>
  <c r="F303" i="10" s="1"/>
  <c r="F283" i="10"/>
  <c r="F302" i="10" s="1"/>
  <c r="F282" i="10"/>
  <c r="F301" i="10" s="1"/>
  <c r="E278" i="10"/>
  <c r="E275" i="10"/>
  <c r="E282" i="10" l="1"/>
  <c r="E297" i="10"/>
  <c r="H297" i="10" s="1"/>
  <c r="E279" i="10"/>
  <c r="E294" i="10"/>
  <c r="H294" i="10" s="1"/>
  <c r="I377" i="10"/>
  <c r="E38" i="14" s="1"/>
  <c r="J38" i="14" s="1"/>
  <c r="I342" i="10"/>
  <c r="E32" i="14" s="1"/>
  <c r="H278" i="10"/>
  <c r="H282" i="10"/>
  <c r="H275" i="10"/>
  <c r="H279" i="10"/>
  <c r="E276" i="10"/>
  <c r="E295" i="10" s="1"/>
  <c r="H295" i="10" s="1"/>
  <c r="E283" i="10" l="1"/>
  <c r="E298" i="10"/>
  <c r="H298" i="10" s="1"/>
  <c r="E286" i="10"/>
  <c r="E301" i="10"/>
  <c r="H301" i="10" s="1"/>
  <c r="E280" i="10"/>
  <c r="E299" i="10" s="1"/>
  <c r="H299" i="10" s="1"/>
  <c r="H276" i="10"/>
  <c r="E287" i="10" l="1"/>
  <c r="E302" i="10"/>
  <c r="H302" i="10" s="1"/>
  <c r="H283" i="10"/>
  <c r="H286" i="10"/>
  <c r="E305" i="10"/>
  <c r="H305" i="10" s="1"/>
  <c r="E284" i="10"/>
  <c r="E303" i="10" s="1"/>
  <c r="H303" i="10" s="1"/>
  <c r="H280" i="10"/>
  <c r="H287" i="10" l="1"/>
  <c r="E306" i="10"/>
  <c r="H306" i="10" s="1"/>
  <c r="E288" i="10"/>
  <c r="H284" i="10"/>
  <c r="H288" i="10" l="1"/>
  <c r="E307" i="10"/>
  <c r="H307" i="10" s="1"/>
  <c r="I271" i="10"/>
  <c r="H259" i="10"/>
  <c r="H260" i="10"/>
  <c r="H262" i="10"/>
  <c r="H263" i="10"/>
  <c r="H265" i="10"/>
  <c r="H266" i="10"/>
  <c r="H268" i="10"/>
  <c r="E267" i="10"/>
  <c r="H267" i="10" s="1"/>
  <c r="E264" i="10"/>
  <c r="H264" i="10" s="1"/>
  <c r="E261" i="10"/>
  <c r="H261" i="10" s="1"/>
  <c r="E258" i="10"/>
  <c r="H258" i="10" s="1"/>
  <c r="H257" i="10"/>
  <c r="H252" i="10"/>
  <c r="H253" i="10"/>
  <c r="H254" i="10"/>
  <c r="H255" i="10"/>
  <c r="E250" i="10"/>
  <c r="H250" i="10" s="1"/>
  <c r="E247" i="10"/>
  <c r="H247" i="10" s="1"/>
  <c r="H248" i="10"/>
  <c r="E246" i="10"/>
  <c r="H246" i="10" s="1"/>
  <c r="H244" i="10"/>
  <c r="H245" i="10"/>
  <c r="H249" i="10"/>
  <c r="E243" i="10"/>
  <c r="H243" i="10" s="1"/>
  <c r="E241" i="10"/>
  <c r="E240" i="10"/>
  <c r="E239" i="10"/>
  <c r="E237" i="10"/>
  <c r="E236" i="10"/>
  <c r="E26" i="14" l="1"/>
  <c r="H604" i="10"/>
  <c r="B17" i="14"/>
  <c r="D17" i="14"/>
  <c r="D14" i="14"/>
  <c r="C14" i="14"/>
  <c r="E238" i="10" l="1"/>
  <c r="H237" i="10"/>
  <c r="H236" i="10"/>
  <c r="E235" i="10"/>
  <c r="E233" i="10"/>
  <c r="E232" i="10"/>
  <c r="E231" i="10"/>
  <c r="H231" i="10" s="1"/>
  <c r="E229" i="10"/>
  <c r="E230" i="10"/>
  <c r="H230" i="10" s="1"/>
  <c r="E228" i="10"/>
  <c r="E226" i="10"/>
  <c r="E227" i="10"/>
  <c r="H220" i="10" l="1"/>
  <c r="E218" i="10"/>
  <c r="E217" i="10"/>
  <c r="E216" i="10"/>
  <c r="E215" i="10"/>
  <c r="H220" i="18"/>
  <c r="I219" i="18" s="1"/>
  <c r="I91" i="14" s="1"/>
  <c r="J91" i="14" s="1"/>
  <c r="H213" i="18"/>
  <c r="I212" i="18" s="1"/>
  <c r="I86" i="14" s="1"/>
  <c r="J86" i="14" s="1"/>
  <c r="H204" i="18"/>
  <c r="I203" i="18" s="1"/>
  <c r="I82" i="14" s="1"/>
  <c r="J82" i="14" s="1"/>
  <c r="H188" i="18"/>
  <c r="I187" i="18" s="1"/>
  <c r="H184" i="18"/>
  <c r="I183" i="18" s="1"/>
  <c r="I68" i="14" s="1"/>
  <c r="H179" i="18"/>
  <c r="I178" i="18" s="1"/>
  <c r="I65" i="14" s="1"/>
  <c r="J65" i="14" s="1"/>
  <c r="H175" i="18"/>
  <c r="I174" i="18" s="1"/>
  <c r="I62" i="14" s="1"/>
  <c r="J62" i="14" s="1"/>
  <c r="H74" i="18"/>
  <c r="H73" i="18"/>
  <c r="I72" i="18" s="1"/>
  <c r="H67" i="18"/>
  <c r="H37" i="18"/>
  <c r="I30" i="18" s="1"/>
  <c r="H27" i="18"/>
  <c r="H14" i="18"/>
  <c r="I11" i="18" s="1"/>
  <c r="H193" i="18" s="1"/>
  <c r="H197" i="18" s="1"/>
  <c r="I14" i="14" l="1"/>
  <c r="J14" i="14" s="1"/>
  <c r="I50" i="14"/>
  <c r="J50" i="14" s="1"/>
  <c r="I65" i="18"/>
  <c r="I35" i="14" s="1"/>
  <c r="J35" i="14" s="1"/>
  <c r="E20" i="18"/>
  <c r="H20" i="18" s="1"/>
  <c r="I17" i="18" s="1"/>
  <c r="I23" i="18"/>
  <c r="I20" i="14" s="1"/>
  <c r="E216" i="18"/>
  <c r="H216" i="18" s="1"/>
  <c r="I215" i="18" s="1"/>
  <c r="I87" i="14" s="1"/>
  <c r="J87" i="14" s="1"/>
  <c r="I17" i="14" l="1"/>
  <c r="J17" i="14" s="1"/>
  <c r="I201" i="18"/>
  <c r="I79" i="14" s="1"/>
  <c r="I21" i="14"/>
  <c r="I199" i="18" l="1"/>
  <c r="I78" i="14" s="1"/>
  <c r="I195" i="18"/>
  <c r="I77" i="14" s="1"/>
  <c r="I191" i="18"/>
  <c r="I76" i="14" s="1"/>
  <c r="G79" i="10" l="1"/>
  <c r="E71" i="10"/>
  <c r="E69" i="10"/>
  <c r="E65" i="10"/>
  <c r="E67" i="10" s="1"/>
  <c r="G54" i="10"/>
  <c r="G55" i="10" s="1"/>
  <c r="G56" i="10" s="1"/>
  <c r="G57" i="10" s="1"/>
  <c r="G58" i="10" s="1"/>
  <c r="E54" i="10"/>
  <c r="G48" i="10"/>
  <c r="G49" i="10" s="1"/>
  <c r="G50" i="10" s="1"/>
  <c r="E35" i="10"/>
  <c r="G30" i="10"/>
  <c r="H30" i="10" s="1"/>
  <c r="H31" i="10"/>
  <c r="H25" i="10"/>
  <c r="H14" i="10"/>
  <c r="H107" i="16"/>
  <c r="I106" i="16" s="1"/>
  <c r="G68" i="14" s="1"/>
  <c r="J68" i="14" s="1"/>
  <c r="H97" i="16"/>
  <c r="H91" i="16"/>
  <c r="H90" i="16"/>
  <c r="H85" i="16"/>
  <c r="H84" i="16"/>
  <c r="H77" i="16"/>
  <c r="I74" i="16" s="1"/>
  <c r="G32" i="14" s="1"/>
  <c r="J32" i="14" s="1"/>
  <c r="H71" i="16"/>
  <c r="I68" i="16" s="1"/>
  <c r="G30" i="14" s="1"/>
  <c r="H59" i="16"/>
  <c r="H53" i="16"/>
  <c r="I50" i="16" s="1"/>
  <c r="H48" i="16"/>
  <c r="D47" i="16"/>
  <c r="H47" i="16" s="1"/>
  <c r="H46" i="16"/>
  <c r="H45" i="16"/>
  <c r="D44" i="16"/>
  <c r="H44" i="16" s="1"/>
  <c r="D36" i="16"/>
  <c r="H36" i="16" s="1"/>
  <c r="D32" i="16"/>
  <c r="H32" i="16" s="1"/>
  <c r="D31" i="16"/>
  <c r="H31" i="16" s="1"/>
  <c r="G25" i="16"/>
  <c r="F25" i="16"/>
  <c r="E25" i="16"/>
  <c r="B25" i="16"/>
  <c r="G18" i="16"/>
  <c r="F18" i="16"/>
  <c r="E18" i="16"/>
  <c r="D18" i="16"/>
  <c r="B18" i="16"/>
  <c r="H13" i="16"/>
  <c r="I11" i="16" s="1"/>
  <c r="G13" i="14" s="1"/>
  <c r="H258" i="15"/>
  <c r="I255" i="15" s="1"/>
  <c r="F64" i="14" s="1"/>
  <c r="J64" i="14" s="1"/>
  <c r="H247" i="15"/>
  <c r="I244" i="15" s="1"/>
  <c r="F60" i="14" s="1"/>
  <c r="J60" i="14" s="1"/>
  <c r="H236" i="15"/>
  <c r="I235" i="15" s="1"/>
  <c r="F55" i="14" s="1"/>
  <c r="J55" i="14" s="1"/>
  <c r="H135" i="15"/>
  <c r="I132" i="15" s="1"/>
  <c r="F47" i="14" s="1"/>
  <c r="H122" i="15"/>
  <c r="H121" i="15"/>
  <c r="H116" i="15"/>
  <c r="H115" i="15"/>
  <c r="H102" i="15"/>
  <c r="I99" i="15" s="1"/>
  <c r="F30" i="14" s="1"/>
  <c r="H76" i="15"/>
  <c r="I74" i="15" s="1"/>
  <c r="H72" i="15"/>
  <c r="H71" i="15"/>
  <c r="H66" i="15"/>
  <c r="D65" i="15"/>
  <c r="H65" i="15" s="1"/>
  <c r="E62" i="15"/>
  <c r="E63" i="15" s="1"/>
  <c r="H63" i="15" s="1"/>
  <c r="D62" i="15"/>
  <c r="D55" i="15"/>
  <c r="H55" i="15" s="1"/>
  <c r="D54" i="15"/>
  <c r="H54" i="15" s="1"/>
  <c r="D47" i="15"/>
  <c r="H47" i="15" s="1"/>
  <c r="G38" i="15"/>
  <c r="F38" i="15"/>
  <c r="E38" i="15"/>
  <c r="D38" i="15"/>
  <c r="G37" i="15"/>
  <c r="F37" i="15"/>
  <c r="E37" i="15"/>
  <c r="D37" i="15"/>
  <c r="G36" i="15"/>
  <c r="F36" i="15"/>
  <c r="D36" i="15"/>
  <c r="G35" i="15"/>
  <c r="F35" i="15"/>
  <c r="E35" i="15"/>
  <c r="D35" i="15"/>
  <c r="B34" i="15"/>
  <c r="G30" i="15"/>
  <c r="E30" i="15"/>
  <c r="D30" i="15"/>
  <c r="B30" i="15"/>
  <c r="G29" i="15"/>
  <c r="E29" i="15"/>
  <c r="D29" i="15"/>
  <c r="G28" i="15"/>
  <c r="D28" i="15"/>
  <c r="B28" i="15"/>
  <c r="G27" i="15"/>
  <c r="F27" i="15"/>
  <c r="E27" i="15"/>
  <c r="D27" i="15"/>
  <c r="B27" i="15"/>
  <c r="B26" i="15"/>
  <c r="H18" i="15"/>
  <c r="H17" i="15"/>
  <c r="E16" i="15"/>
  <c r="H16" i="15" s="1"/>
  <c r="H15" i="15"/>
  <c r="G26" i="14" l="1"/>
  <c r="J26" i="14" s="1"/>
  <c r="H116" i="16"/>
  <c r="I87" i="16"/>
  <c r="G41" i="14" s="1"/>
  <c r="I81" i="16"/>
  <c r="G40" i="14" s="1"/>
  <c r="I38" i="16"/>
  <c r="I118" i="15"/>
  <c r="I112" i="15"/>
  <c r="F40" i="14" s="1"/>
  <c r="I69" i="15"/>
  <c r="H296" i="15" s="1"/>
  <c r="I294" i="15" s="1"/>
  <c r="F80" i="14" s="1"/>
  <c r="I27" i="16"/>
  <c r="H18" i="16"/>
  <c r="H25" i="16"/>
  <c r="I114" i="16"/>
  <c r="G75" i="14" s="1"/>
  <c r="I11" i="15"/>
  <c r="F13" i="14" s="1"/>
  <c r="I42" i="15"/>
  <c r="H29" i="15"/>
  <c r="H30" i="15"/>
  <c r="H37" i="15"/>
  <c r="H62" i="15"/>
  <c r="I57" i="15" s="1"/>
  <c r="I95" i="16"/>
  <c r="G51" i="14" s="1"/>
  <c r="J51" i="14" s="1"/>
  <c r="H27" i="15"/>
  <c r="E36" i="15"/>
  <c r="H36" i="15" s="1"/>
  <c r="E28" i="15"/>
  <c r="H28" i="15" s="1"/>
  <c r="H35" i="15"/>
  <c r="H38" i="15"/>
  <c r="E204" i="10"/>
  <c r="E205" i="10" s="1"/>
  <c r="D204" i="10"/>
  <c r="E201" i="10"/>
  <c r="E202" i="10" s="1"/>
  <c r="H202" i="10" s="1"/>
  <c r="D201" i="10"/>
  <c r="E194" i="10"/>
  <c r="E195" i="10" s="1"/>
  <c r="H195" i="10" s="1"/>
  <c r="D194" i="10"/>
  <c r="E191" i="10"/>
  <c r="E192" i="10" s="1"/>
  <c r="H192" i="10" s="1"/>
  <c r="D191" i="10"/>
  <c r="J40" i="14" l="1"/>
  <c r="H300" i="15"/>
  <c r="F41" i="14"/>
  <c r="I22" i="16"/>
  <c r="G19" i="14" s="1"/>
  <c r="H124" i="16"/>
  <c r="G20" i="14"/>
  <c r="H132" i="16"/>
  <c r="I130" i="16" s="1"/>
  <c r="G79" i="14" s="1"/>
  <c r="G21" i="14"/>
  <c r="H128" i="16"/>
  <c r="I126" i="16" s="1"/>
  <c r="G78" i="14" s="1"/>
  <c r="I16" i="16"/>
  <c r="G18" i="14" s="1"/>
  <c r="H120" i="16"/>
  <c r="F21" i="14"/>
  <c r="H288" i="15"/>
  <c r="I286" i="15" s="1"/>
  <c r="F78" i="14" s="1"/>
  <c r="F20" i="14"/>
  <c r="H292" i="15"/>
  <c r="I290" i="15" s="1"/>
  <c r="F79" i="14" s="1"/>
  <c r="H135" i="16"/>
  <c r="I134" i="16" s="1"/>
  <c r="G81" i="14" s="1"/>
  <c r="G23" i="14"/>
  <c r="I32" i="15"/>
  <c r="I23" i="15"/>
  <c r="I274" i="15"/>
  <c r="F75" i="14" s="1"/>
  <c r="I298" i="15"/>
  <c r="F81" i="14" s="1"/>
  <c r="H191" i="10"/>
  <c r="F23" i="14"/>
  <c r="E198" i="10"/>
  <c r="H194" i="10"/>
  <c r="D183" i="10"/>
  <c r="H183" i="10" s="1"/>
  <c r="D179" i="10"/>
  <c r="H179" i="10" s="1"/>
  <c r="D178" i="10"/>
  <c r="H178" i="10" s="1"/>
  <c r="D176" i="10"/>
  <c r="H176" i="10" s="1"/>
  <c r="F19" i="14" l="1"/>
  <c r="H284" i="15"/>
  <c r="I282" i="15" s="1"/>
  <c r="F77" i="14" s="1"/>
  <c r="F18" i="14"/>
  <c r="H280" i="15"/>
  <c r="I278" i="15" s="1"/>
  <c r="F76" i="14" s="1"/>
  <c r="F22" i="14"/>
  <c r="I173" i="10"/>
  <c r="I122" i="16"/>
  <c r="G77" i="14" s="1"/>
  <c r="I118" i="16"/>
  <c r="G76" i="14" s="1"/>
  <c r="E199" i="10"/>
  <c r="H199" i="10" s="1"/>
  <c r="H198" i="10"/>
  <c r="G164" i="10"/>
  <c r="G165" i="10"/>
  <c r="G167" i="10"/>
  <c r="G163" i="10"/>
  <c r="E164" i="10"/>
  <c r="D164" i="10"/>
  <c r="D165" i="10"/>
  <c r="D166" i="10"/>
  <c r="D167" i="10"/>
  <c r="D168" i="10"/>
  <c r="D163" i="10"/>
  <c r="G152" i="10"/>
  <c r="G153" i="10"/>
  <c r="G154" i="10"/>
  <c r="G155" i="10"/>
  <c r="G157" i="10"/>
  <c r="G160" i="10"/>
  <c r="G151" i="10"/>
  <c r="F152" i="10"/>
  <c r="F153" i="10"/>
  <c r="F154" i="10"/>
  <c r="F155" i="10"/>
  <c r="F156" i="10"/>
  <c r="F157" i="10"/>
  <c r="F158" i="10"/>
  <c r="F159" i="10"/>
  <c r="F160" i="10"/>
  <c r="F161" i="10"/>
  <c r="F151" i="10"/>
  <c r="E152" i="10"/>
  <c r="E153" i="10"/>
  <c r="E154" i="10"/>
  <c r="E155" i="10"/>
  <c r="E157" i="10"/>
  <c r="E151" i="10"/>
  <c r="D161" i="10"/>
  <c r="D152" i="10"/>
  <c r="D153" i="10"/>
  <c r="D154" i="10"/>
  <c r="D155" i="10"/>
  <c r="D156" i="10"/>
  <c r="D157" i="10"/>
  <c r="D158" i="10"/>
  <c r="D159" i="10"/>
  <c r="D160" i="10"/>
  <c r="D151" i="10"/>
  <c r="B154" i="10"/>
  <c r="B157" i="10"/>
  <c r="B159" i="10"/>
  <c r="B151" i="10"/>
  <c r="F149" i="10"/>
  <c r="D149" i="10"/>
  <c r="G148" i="10"/>
  <c r="F148" i="10"/>
  <c r="E148" i="10"/>
  <c r="E20" i="14" l="1"/>
  <c r="J20" i="14" s="1"/>
  <c r="H620" i="10"/>
  <c r="I618" i="10" s="1"/>
  <c r="E79" i="14" s="1"/>
  <c r="J79" i="14" s="1"/>
  <c r="H157" i="10"/>
  <c r="H148" i="10"/>
  <c r="H154" i="10"/>
  <c r="H164" i="10"/>
  <c r="H151" i="10"/>
  <c r="H153" i="10"/>
  <c r="H152" i="10"/>
  <c r="H155" i="10"/>
  <c r="H120" i="10"/>
  <c r="H132" i="10"/>
  <c r="F134" i="10"/>
  <c r="E134" i="10"/>
  <c r="E131" i="10"/>
  <c r="E133" i="10" s="1"/>
  <c r="G117" i="10"/>
  <c r="H117" i="10" s="1"/>
  <c r="D112" i="10"/>
  <c r="F112" i="10"/>
  <c r="G111" i="10"/>
  <c r="F111" i="10"/>
  <c r="D111" i="10"/>
  <c r="G107" i="10"/>
  <c r="E107" i="10"/>
  <c r="D107" i="10"/>
  <c r="F108" i="10"/>
  <c r="E109" i="10"/>
  <c r="F109" i="10"/>
  <c r="G109" i="10"/>
  <c r="F110" i="10"/>
  <c r="E115" i="10"/>
  <c r="F115" i="10"/>
  <c r="G115" i="10"/>
  <c r="F116" i="10"/>
  <c r="G116" i="10"/>
  <c r="E118" i="10"/>
  <c r="F118" i="10"/>
  <c r="G118" i="10"/>
  <c r="F119" i="10"/>
  <c r="G119" i="10"/>
  <c r="E123" i="10"/>
  <c r="F123" i="10"/>
  <c r="G123" i="10"/>
  <c r="F124" i="10"/>
  <c r="G124" i="10"/>
  <c r="E125" i="10"/>
  <c r="F125" i="10"/>
  <c r="G125" i="10"/>
  <c r="E126" i="10"/>
  <c r="F126" i="10"/>
  <c r="G126" i="10"/>
  <c r="F127" i="10"/>
  <c r="G127" i="10"/>
  <c r="F128" i="10"/>
  <c r="G128" i="10"/>
  <c r="F131" i="10"/>
  <c r="G131" i="10"/>
  <c r="F133" i="10"/>
  <c r="G133" i="10"/>
  <c r="F136" i="10"/>
  <c r="G136" i="10"/>
  <c r="E137" i="10"/>
  <c r="F137" i="10"/>
  <c r="G137" i="10"/>
  <c r="F138" i="10"/>
  <c r="G138" i="10"/>
  <c r="F139" i="10"/>
  <c r="F140" i="10"/>
  <c r="G140" i="10"/>
  <c r="F141" i="10"/>
  <c r="F142" i="10"/>
  <c r="F143" i="10"/>
  <c r="D141" i="10"/>
  <c r="B142" i="10"/>
  <c r="B130" i="10"/>
  <c r="B131" i="10"/>
  <c r="D131" i="10"/>
  <c r="B133" i="10"/>
  <c r="D133" i="10"/>
  <c r="B135" i="10"/>
  <c r="B136" i="10"/>
  <c r="D136" i="10"/>
  <c r="D137" i="10"/>
  <c r="B138" i="10"/>
  <c r="D138" i="10"/>
  <c r="D139" i="10"/>
  <c r="B140" i="10"/>
  <c r="D140" i="10"/>
  <c r="B119" i="10"/>
  <c r="D119" i="10"/>
  <c r="B122" i="10"/>
  <c r="D124" i="10"/>
  <c r="D127" i="10"/>
  <c r="B111" i="10"/>
  <c r="B114" i="10"/>
  <c r="B115" i="10"/>
  <c r="D115" i="10"/>
  <c r="B116" i="10"/>
  <c r="D116" i="10"/>
  <c r="B118" i="10"/>
  <c r="B107" i="10"/>
  <c r="D108" i="10"/>
  <c r="B109" i="10"/>
  <c r="D109" i="10"/>
  <c r="D110" i="10"/>
  <c r="B97" i="10"/>
  <c r="B103" i="10"/>
  <c r="D103" i="10"/>
  <c r="B105" i="10"/>
  <c r="B106" i="10"/>
  <c r="D106" i="10"/>
  <c r="F91" i="10"/>
  <c r="G91" i="10"/>
  <c r="E92" i="10"/>
  <c r="F92" i="10"/>
  <c r="G92" i="10"/>
  <c r="E94" i="10"/>
  <c r="F94" i="10"/>
  <c r="G94" i="10"/>
  <c r="E95" i="10"/>
  <c r="F95" i="10"/>
  <c r="G95" i="10"/>
  <c r="E96" i="10"/>
  <c r="F96" i="10"/>
  <c r="G96" i="10"/>
  <c r="G98" i="10"/>
  <c r="F103" i="10"/>
  <c r="E106" i="10"/>
  <c r="F106" i="10"/>
  <c r="G106" i="10"/>
  <c r="G89" i="10"/>
  <c r="F89" i="10"/>
  <c r="E89" i="10"/>
  <c r="D91" i="10"/>
  <c r="B90" i="10"/>
  <c r="B91" i="10"/>
  <c r="B92" i="10"/>
  <c r="B93" i="10"/>
  <c r="B89" i="10"/>
  <c r="H134" i="10" l="1"/>
  <c r="H118" i="10"/>
  <c r="H116" i="10"/>
  <c r="H137" i="10"/>
  <c r="H133" i="10"/>
  <c r="H119" i="10"/>
  <c r="H125" i="10"/>
  <c r="H115" i="10"/>
  <c r="H127" i="10"/>
  <c r="H131" i="10"/>
  <c r="H126" i="10"/>
  <c r="H123" i="10"/>
  <c r="H107" i="10"/>
  <c r="H109" i="10"/>
  <c r="H96" i="10"/>
  <c r="H89" i="10"/>
  <c r="H95" i="10"/>
  <c r="H94" i="10"/>
  <c r="H92" i="10"/>
  <c r="H106" i="10"/>
  <c r="E84" i="10"/>
  <c r="H84" i="10" s="1"/>
  <c r="E83" i="10"/>
  <c r="E80" i="10"/>
  <c r="F78" i="10"/>
  <c r="E78" i="10"/>
  <c r="E77" i="10"/>
  <c r="F79" i="10" l="1"/>
  <c r="E79" i="10"/>
  <c r="E81" i="10" s="1"/>
  <c r="H83" i="10"/>
  <c r="E82" i="10"/>
  <c r="H77" i="10"/>
  <c r="H78" i="10"/>
  <c r="H80" i="10"/>
  <c r="G72" i="10"/>
  <c r="G71" i="10"/>
  <c r="E72" i="10"/>
  <c r="D72" i="10"/>
  <c r="D71" i="10"/>
  <c r="G70" i="10"/>
  <c r="E70" i="10"/>
  <c r="E167" i="10"/>
  <c r="H167" i="10" s="1"/>
  <c r="G68" i="10"/>
  <c r="E68" i="10"/>
  <c r="E165" i="10"/>
  <c r="H165" i="10" s="1"/>
  <c r="H66" i="10"/>
  <c r="E163" i="10"/>
  <c r="H163" i="10" s="1"/>
  <c r="E61" i="10"/>
  <c r="E48" i="10"/>
  <c r="H49" i="10"/>
  <c r="H50" i="10"/>
  <c r="H47" i="10"/>
  <c r="E58" i="10"/>
  <c r="H55" i="10"/>
  <c r="H56" i="10"/>
  <c r="H53" i="10"/>
  <c r="G44" i="10"/>
  <c r="E44" i="10"/>
  <c r="E43" i="10"/>
  <c r="G42" i="10"/>
  <c r="G159" i="10" s="1"/>
  <c r="E42" i="10"/>
  <c r="E159" i="10" s="1"/>
  <c r="G41" i="10"/>
  <c r="E41" i="10"/>
  <c r="G39" i="10"/>
  <c r="E39" i="10"/>
  <c r="H37" i="10"/>
  <c r="H38" i="10"/>
  <c r="H40" i="10"/>
  <c r="H35" i="10"/>
  <c r="H36" i="10"/>
  <c r="H34" i="10"/>
  <c r="H159" i="10" l="1"/>
  <c r="G108" i="10"/>
  <c r="G156" i="10"/>
  <c r="E139" i="10"/>
  <c r="E166" i="10"/>
  <c r="G141" i="10"/>
  <c r="G168" i="10"/>
  <c r="G142" i="10"/>
  <c r="G169" i="10"/>
  <c r="E141" i="10"/>
  <c r="E168" i="10"/>
  <c r="E143" i="10"/>
  <c r="E170" i="10"/>
  <c r="E110" i="10"/>
  <c r="E158" i="10"/>
  <c r="E111" i="10"/>
  <c r="H111" i="10" s="1"/>
  <c r="E160" i="10"/>
  <c r="H160" i="10" s="1"/>
  <c r="G139" i="10"/>
  <c r="G166" i="10"/>
  <c r="D142" i="10"/>
  <c r="D169" i="10"/>
  <c r="G143" i="10"/>
  <c r="G170" i="10"/>
  <c r="E108" i="10"/>
  <c r="E156" i="10"/>
  <c r="G112" i="10"/>
  <c r="G161" i="10"/>
  <c r="G110" i="10"/>
  <c r="G158" i="10"/>
  <c r="E112" i="10"/>
  <c r="H112" i="10" s="1"/>
  <c r="E161" i="10"/>
  <c r="H161" i="10" s="1"/>
  <c r="D143" i="10"/>
  <c r="D170" i="10"/>
  <c r="H79" i="10"/>
  <c r="H48" i="10"/>
  <c r="H67" i="10"/>
  <c r="E138" i="10"/>
  <c r="H138" i="10" s="1"/>
  <c r="H58" i="10"/>
  <c r="E128" i="10"/>
  <c r="H128" i="10" s="1"/>
  <c r="H43" i="10"/>
  <c r="E62" i="10"/>
  <c r="H81" i="10"/>
  <c r="H69" i="10"/>
  <c r="E140" i="10"/>
  <c r="H140" i="10" s="1"/>
  <c r="E57" i="10"/>
  <c r="E124" i="10"/>
  <c r="H124" i="10" s="1"/>
  <c r="E136" i="10"/>
  <c r="H136" i="10" s="1"/>
  <c r="H82" i="10"/>
  <c r="H68" i="10"/>
  <c r="H70" i="10"/>
  <c r="H72" i="10"/>
  <c r="H54" i="10"/>
  <c r="H65" i="10"/>
  <c r="H61" i="10"/>
  <c r="H44" i="10"/>
  <c r="H39" i="10"/>
  <c r="H41" i="10"/>
  <c r="H42" i="10"/>
  <c r="B54" i="10"/>
  <c r="B124" i="10" s="1"/>
  <c r="B56" i="10"/>
  <c r="B126" i="10" s="1"/>
  <c r="B57" i="10"/>
  <c r="B127" i="10" s="1"/>
  <c r="B53" i="10"/>
  <c r="B123" i="10" s="1"/>
  <c r="F26" i="10"/>
  <c r="F100" i="10" s="1"/>
  <c r="F27" i="10"/>
  <c r="F101" i="10" s="1"/>
  <c r="G29" i="10"/>
  <c r="E29" i="10"/>
  <c r="G101" i="10"/>
  <c r="E27" i="10"/>
  <c r="E101" i="10" s="1"/>
  <c r="F24" i="10"/>
  <c r="F98" i="10" s="1"/>
  <c r="D27" i="10"/>
  <c r="D26" i="10"/>
  <c r="D100" i="10" s="1"/>
  <c r="B27" i="10"/>
  <c r="B101" i="10" s="1"/>
  <c r="B26" i="10"/>
  <c r="B100" i="10" s="1"/>
  <c r="B24" i="10"/>
  <c r="B98" i="10" s="1"/>
  <c r="H22" i="10"/>
  <c r="H21" i="10"/>
  <c r="B22" i="10"/>
  <c r="B96" i="10" s="1"/>
  <c r="B21" i="10"/>
  <c r="B95" i="10" s="1"/>
  <c r="B20" i="10"/>
  <c r="B94" i="10" s="1"/>
  <c r="H18" i="10"/>
  <c r="E17" i="10"/>
  <c r="H16" i="10"/>
  <c r="H20" i="10"/>
  <c r="I75" i="10" l="1"/>
  <c r="E16" i="14" s="1"/>
  <c r="J16" i="14" s="1"/>
  <c r="H141" i="10"/>
  <c r="H139" i="10"/>
  <c r="H143" i="10"/>
  <c r="H108" i="10"/>
  <c r="H170" i="10"/>
  <c r="H156" i="10"/>
  <c r="H168" i="10"/>
  <c r="H166" i="10"/>
  <c r="G103" i="10"/>
  <c r="G149" i="10"/>
  <c r="E142" i="10"/>
  <c r="H142" i="10" s="1"/>
  <c r="E169" i="10"/>
  <c r="H169" i="10" s="1"/>
  <c r="H158" i="10"/>
  <c r="E103" i="10"/>
  <c r="E149" i="10"/>
  <c r="H110" i="10"/>
  <c r="H71" i="10"/>
  <c r="H57" i="10"/>
  <c r="H62" i="10"/>
  <c r="G100" i="10"/>
  <c r="G99" i="10"/>
  <c r="H99" i="10" s="1"/>
  <c r="H101" i="10"/>
  <c r="H17" i="10"/>
  <c r="E91" i="10"/>
  <c r="H91" i="10" s="1"/>
  <c r="H98" i="10"/>
  <c r="H29" i="10"/>
  <c r="H24" i="10"/>
  <c r="H27" i="10"/>
  <c r="E26" i="10"/>
  <c r="H26" i="10" s="1"/>
  <c r="D44" i="14"/>
  <c r="H103" i="10" l="1"/>
  <c r="H149" i="10"/>
  <c r="E100" i="10"/>
  <c r="H100" i="10" s="1"/>
  <c r="I87" i="10" l="1"/>
  <c r="I146" i="10"/>
  <c r="H485" i="10"/>
  <c r="I483" i="10" s="1"/>
  <c r="E19" i="14" l="1"/>
  <c r="J19" i="14" s="1"/>
  <c r="H612" i="10"/>
  <c r="E18" i="14"/>
  <c r="J18" i="14" s="1"/>
  <c r="H608" i="10"/>
  <c r="I606" i="10" s="1"/>
  <c r="E76" i="14" s="1"/>
  <c r="J76" i="14" s="1"/>
  <c r="D45" i="14"/>
  <c r="B45" i="14"/>
  <c r="B66" i="14" l="1"/>
  <c r="B23" i="14"/>
  <c r="D22" i="14"/>
  <c r="B22" i="14"/>
  <c r="D20" i="14"/>
  <c r="B20" i="14"/>
  <c r="D19" i="14"/>
  <c r="B19" i="14"/>
  <c r="H423" i="10" l="1"/>
  <c r="H422" i="10"/>
  <c r="H365" i="10"/>
  <c r="I362" i="10" s="1"/>
  <c r="E33" i="14" s="1"/>
  <c r="J33" i="14" s="1"/>
  <c r="H325" i="10"/>
  <c r="H323" i="10"/>
  <c r="H321" i="10"/>
  <c r="H317" i="10"/>
  <c r="H315" i="10"/>
  <c r="I420" i="10" l="1"/>
  <c r="E41" i="14" s="1"/>
  <c r="J41" i="14" s="1"/>
  <c r="H13" i="10"/>
  <c r="I11" i="10" s="1"/>
  <c r="H241" i="10" l="1"/>
  <c r="H240" i="10"/>
  <c r="H239" i="10"/>
  <c r="H238" i="10"/>
  <c r="H235" i="10"/>
  <c r="H232" i="10"/>
  <c r="H233" i="10"/>
  <c r="H227" i="10"/>
  <c r="H229" i="10"/>
  <c r="H228" i="10"/>
  <c r="H226" i="10"/>
  <c r="I224" i="10" l="1"/>
  <c r="H319" i="10"/>
  <c r="I312" i="10" s="1"/>
  <c r="E30" i="14" s="1"/>
  <c r="J30" i="14" s="1"/>
  <c r="H528" i="10" l="1"/>
  <c r="H527" i="10"/>
  <c r="H529" i="10"/>
  <c r="H526" i="10"/>
  <c r="H525" i="10"/>
  <c r="I523" i="10" l="1"/>
  <c r="E61" i="14" s="1"/>
  <c r="J61" i="14" s="1"/>
  <c r="H628" i="10"/>
  <c r="I467" i="10" l="1"/>
  <c r="E47" i="14" s="1"/>
  <c r="J47" i="14" s="1"/>
  <c r="H221" i="10"/>
  <c r="H214" i="10"/>
  <c r="H219" i="10"/>
  <c r="H218" i="10"/>
  <c r="H217" i="10"/>
  <c r="H216" i="10"/>
  <c r="H215" i="10"/>
  <c r="H213" i="10"/>
  <c r="H212" i="10"/>
  <c r="H211" i="10"/>
  <c r="H210" i="10"/>
  <c r="H204" i="10"/>
  <c r="H201" i="10"/>
  <c r="I208" i="10" l="1"/>
  <c r="H624" i="10" s="1"/>
  <c r="I622" i="10" s="1"/>
  <c r="E80" i="14" s="1"/>
  <c r="J80" i="14" s="1"/>
  <c r="H205" i="10"/>
  <c r="I185" i="10" l="1"/>
  <c r="H616" i="10" s="1"/>
  <c r="I614" i="10" s="1"/>
  <c r="E22" i="14"/>
  <c r="J22" i="14" s="1"/>
  <c r="E78" i="14" l="1"/>
  <c r="J78" i="14" s="1"/>
  <c r="E21" i="14"/>
  <c r="J21" i="14" s="1"/>
  <c r="B44" i="14"/>
  <c r="B43" i="14"/>
  <c r="B42" i="14"/>
  <c r="B39" i="14"/>
  <c r="B38" i="14"/>
  <c r="B37" i="14"/>
  <c r="B36" i="14"/>
  <c r="B31" i="14"/>
  <c r="B29" i="14"/>
  <c r="B61" i="14" l="1"/>
  <c r="B60" i="14"/>
  <c r="B59" i="14"/>
  <c r="B58" i="14"/>
  <c r="B16" i="14"/>
  <c r="B13" i="14" l="1"/>
  <c r="D81" i="14" l="1"/>
  <c r="D61" i="14"/>
  <c r="D16" i="14"/>
  <c r="D13" i="14"/>
  <c r="C13" i="14"/>
  <c r="E23" i="14" l="1"/>
  <c r="J23" i="14" s="1"/>
  <c r="E13" i="14" l="1"/>
  <c r="J13" i="14" s="1"/>
  <c r="I626" i="10" l="1"/>
  <c r="E81" i="14" s="1"/>
  <c r="J81" i="14" s="1"/>
  <c r="D53" i="14" l="1"/>
  <c r="C15" i="14" l="1"/>
  <c r="B15" i="14"/>
  <c r="D80" i="14"/>
  <c r="D79" i="14"/>
  <c r="D78" i="14"/>
  <c r="D77" i="14"/>
  <c r="D76" i="14"/>
  <c r="D75" i="14"/>
  <c r="D73" i="14"/>
  <c r="D70" i="14"/>
  <c r="D66" i="14"/>
  <c r="D64" i="14"/>
  <c r="D60" i="14"/>
  <c r="D47" i="14"/>
  <c r="D41" i="14"/>
  <c r="D40" i="14"/>
  <c r="D38" i="14"/>
  <c r="D32" i="14"/>
  <c r="D33" i="14"/>
  <c r="D30" i="14"/>
  <c r="D26" i="14"/>
  <c r="D23" i="14"/>
  <c r="D21" i="14"/>
  <c r="D18" i="14"/>
  <c r="B32" i="14"/>
  <c r="B33" i="14"/>
  <c r="B30" i="14"/>
  <c r="B28" i="14"/>
  <c r="B26" i="14"/>
  <c r="B25" i="14"/>
  <c r="B21" i="14"/>
  <c r="B18" i="14"/>
  <c r="C12" i="14"/>
  <c r="B12" i="14"/>
  <c r="C11" i="14"/>
  <c r="B11" i="14"/>
  <c r="I602" i="10" l="1"/>
  <c r="E75" i="14" s="1"/>
  <c r="J75" i="14" s="1"/>
  <c r="I610" i="10" l="1"/>
  <c r="E77" i="14" s="1"/>
  <c r="J77" i="14" s="1"/>
  <c r="B14" i="14"/>
</calcChain>
</file>

<file path=xl/sharedStrings.xml><?xml version="1.0" encoding="utf-8"?>
<sst xmlns="http://schemas.openxmlformats.org/spreadsheetml/2006/main" count="2366" uniqueCount="364">
  <si>
    <t>Descripción</t>
  </si>
  <si>
    <t>m2</t>
  </si>
  <si>
    <t>und</t>
  </si>
  <si>
    <t>Glb</t>
  </si>
  <si>
    <t>ml</t>
  </si>
  <si>
    <t>MUROS Y TABIQUES DE ALBAÑILERIA</t>
  </si>
  <si>
    <t>02.04</t>
  </si>
  <si>
    <t>02.05</t>
  </si>
  <si>
    <t>02.07</t>
  </si>
  <si>
    <t>PISOS Y PAVIMENTOS</t>
  </si>
  <si>
    <t>CONTRAZOCALOS</t>
  </si>
  <si>
    <t>CARPINTERIA DE MADERA</t>
  </si>
  <si>
    <t>CERRAJERIA</t>
  </si>
  <si>
    <t>PINTURA</t>
  </si>
  <si>
    <t>ZOCALOS</t>
  </si>
  <si>
    <t>m</t>
  </si>
  <si>
    <t>Eje 1</t>
  </si>
  <si>
    <t>LIMPIEZA FINAL DE OBRA</t>
  </si>
  <si>
    <t>SEMBRADO DE GRASS NATURAL</t>
  </si>
  <si>
    <t>COLOCACION DE TIERRA DE CULTIVO</t>
  </si>
  <si>
    <t>02.12.01</t>
  </si>
  <si>
    <t>JUNTAS</t>
  </si>
  <si>
    <t>PINTADO DE LETRAS EN PORTICO</t>
  </si>
  <si>
    <t>PINTURA LATEX 2 MANOS EN VESTIDURA DE DERRAMES</t>
  </si>
  <si>
    <t>PINTURA LATEX 2 MANOS EN CIELO RASO</t>
  </si>
  <si>
    <t>02.11.01</t>
  </si>
  <si>
    <t>VIDRIOS SEMIDOBLES INCOLORO</t>
  </si>
  <si>
    <t>02.10.01</t>
  </si>
  <si>
    <t>VIDRIOS, CRISTALES Y SIMILARES</t>
  </si>
  <si>
    <t>MANIJA DE BRONCE 4" PARA PUERTAS</t>
  </si>
  <si>
    <t>CERRADURA DOS GOLPES EN PUERTA CON TIRADOR</t>
  </si>
  <si>
    <t>02.09.01</t>
  </si>
  <si>
    <t xml:space="preserve">PUERTA METALICA DE ACCESO PRINCIPAL INC. COLOCACION Y PINTURA ANTICORROSIVA </t>
  </si>
  <si>
    <t>02.08.01</t>
  </si>
  <si>
    <t>CARPINTERIA METALICA Y HERRERIA</t>
  </si>
  <si>
    <t xml:space="preserve">VENTANA DE MADERA INC. VARILLAS DE PROTECCION 1/2" </t>
  </si>
  <si>
    <t>02.07.02</t>
  </si>
  <si>
    <t>02.07.01</t>
  </si>
  <si>
    <t>02.05.02.03</t>
  </si>
  <si>
    <t>02.05.02.02</t>
  </si>
  <si>
    <t>02.05.02.01</t>
  </si>
  <si>
    <t>02.05.02</t>
  </si>
  <si>
    <t>02.05.01.01</t>
  </si>
  <si>
    <t>02.05.01</t>
  </si>
  <si>
    <t>ZOCALOS Y CONTRAZOCALOS</t>
  </si>
  <si>
    <t>02.04.02</t>
  </si>
  <si>
    <t>02.04.01</t>
  </si>
  <si>
    <t>02.03.01</t>
  </si>
  <si>
    <t>02.02.08</t>
  </si>
  <si>
    <t>02.02.06</t>
  </si>
  <si>
    <t>02.02.05</t>
  </si>
  <si>
    <t>TARRAJEO EN MUROS INTERIORES E=1.5CM, C:A, 1:5</t>
  </si>
  <si>
    <t>02.02.03</t>
  </si>
  <si>
    <t>TARRAJEO EN SOBRECIMIENTO EN CERCO PERIMETRICO E=1.5CM, C:A 1:5</t>
  </si>
  <si>
    <t>02.02.01</t>
  </si>
  <si>
    <t>REVOQUES Y REVESTIMIENTOS</t>
  </si>
  <si>
    <t>ARQUITECTURA</t>
  </si>
  <si>
    <t>P-1</t>
  </si>
  <si>
    <t>PINTURA LATEX 2 MANOS EN MUROS EXTERIORES</t>
  </si>
  <si>
    <t>PINTURA LATEX 2 MANOS EN MUROS INTERIORES</t>
  </si>
  <si>
    <t>02.13</t>
  </si>
  <si>
    <t>02.13.01</t>
  </si>
  <si>
    <t>Item</t>
  </si>
  <si>
    <t>Und.</t>
  </si>
  <si>
    <t>02.02</t>
  </si>
  <si>
    <t>02.03</t>
  </si>
  <si>
    <t>02.08</t>
  </si>
  <si>
    <t>02.09</t>
  </si>
  <si>
    <t>02.10</t>
  </si>
  <si>
    <t>02.11</t>
  </si>
  <si>
    <t>02.12</t>
  </si>
  <si>
    <t>ESPECIALIDAD:</t>
  </si>
  <si>
    <t>02.02.04</t>
  </si>
  <si>
    <t>CONTRAPISOS</t>
  </si>
  <si>
    <t>02.04.01.01</t>
  </si>
  <si>
    <t>PISOS</t>
  </si>
  <si>
    <t>02.04.02.01</t>
  </si>
  <si>
    <t>02.04.02.02</t>
  </si>
  <si>
    <t>PISOS DE CONCRETO</t>
  </si>
  <si>
    <t>02.08.03</t>
  </si>
  <si>
    <t>PUERTAS</t>
  </si>
  <si>
    <t>02.07.01.01</t>
  </si>
  <si>
    <t>VENTANAS</t>
  </si>
  <si>
    <t>02.07.02.01</t>
  </si>
  <si>
    <t>02.08.01.01</t>
  </si>
  <si>
    <t>PASAMANOS AISLADOS</t>
  </si>
  <si>
    <t>02.08.03.01</t>
  </si>
  <si>
    <t>CERRAJERÍA</t>
  </si>
  <si>
    <t>BISAGRAS</t>
  </si>
  <si>
    <t>CERRADURAS</t>
  </si>
  <si>
    <t>ACCESORIOS DE CIERRE</t>
  </si>
  <si>
    <t>CANDADO TIPO FORTE 60 mm</t>
  </si>
  <si>
    <t>ACCESORIOS EN GENERAL</t>
  </si>
  <si>
    <t>OTROS</t>
  </si>
  <si>
    <t>CIELORRASOS</t>
  </si>
  <si>
    <t>CONTRAPISO E=25MM</t>
  </si>
  <si>
    <t>JUNTAS DE DILATACION DE CONSTRUCCION CON TECKNOPORT</t>
  </si>
  <si>
    <t>CERRADURA TIPO PERILLA</t>
  </si>
  <si>
    <t>-</t>
  </si>
  <si>
    <t>long. de puertas</t>
  </si>
  <si>
    <t xml:space="preserve">PINTURA ESMALTE EN CONTRAZOCALO DE CEMENTO </t>
  </si>
  <si>
    <t>Eje 3</t>
  </si>
  <si>
    <t>PUERTA  BATIENTE DE MADERA APANELADA CON VISOR DE VIDRIO</t>
  </si>
  <si>
    <t xml:space="preserve">m </t>
  </si>
  <si>
    <t>PINTURA LATEX 2 MANOS EN COLUMNAS Y COLUMNETAS</t>
  </si>
  <si>
    <t>PINTURA LATEX 2 MANOS EN VIGAS Y VIGUETAS DE CONFINAMIENTO</t>
  </si>
  <si>
    <t>TARRAJEO EN VIGAS Y VIGUETAS DE CONFINAMIENTO E=1.5CM, C:A, 1:5</t>
  </si>
  <si>
    <t>Dirección</t>
  </si>
  <si>
    <t>02.07.01.02</t>
  </si>
  <si>
    <t>P-2</t>
  </si>
  <si>
    <t>En muros de ladrillo</t>
  </si>
  <si>
    <t>P-6</t>
  </si>
  <si>
    <t>P-3</t>
  </si>
  <si>
    <t>CONTRAZOCALO DE CERAMICO DE 10X30 CM</t>
  </si>
  <si>
    <t>CERCO PERIMETRICO</t>
  </si>
  <si>
    <t>MUROS DE LADRILLO CARAVISTA DE SOGA AMBOS LADOS</t>
  </si>
  <si>
    <t>PISO DE ADOQUIN DE CONCRETO INCLUYE COLOCACION</t>
  </si>
  <si>
    <t>BARRA DE APOYO DE ACERO INOX. DISCAPACITADO</t>
  </si>
  <si>
    <t xml:space="preserve">PORTICO DE INGRESO </t>
  </si>
  <si>
    <t xml:space="preserve">PORTICOS DE INGRESO  </t>
  </si>
  <si>
    <t>Circulacion</t>
  </si>
  <si>
    <t>UND</t>
  </si>
  <si>
    <t>Eje 5</t>
  </si>
  <si>
    <t>TARRAJEO EN MUROS EXTERIORES E=1.5CM, C:A, 1:5</t>
  </si>
  <si>
    <t>TARRAJEO EN COLUMNAS Y COLUMNETAS DE CONFINAMIENTO E=1.5CM, C:A, 1:5</t>
  </si>
  <si>
    <t>Eje A</t>
  </si>
  <si>
    <t>V-1</t>
  </si>
  <si>
    <t>V-2</t>
  </si>
  <si>
    <t>V-3</t>
  </si>
  <si>
    <t>V-5</t>
  </si>
  <si>
    <t>V-4</t>
  </si>
  <si>
    <t>P-5</t>
  </si>
  <si>
    <t>P-4</t>
  </si>
  <si>
    <t>P-7</t>
  </si>
  <si>
    <t>Area</t>
  </si>
  <si>
    <t xml:space="preserve">Perimetro interior </t>
  </si>
  <si>
    <t>CONTRAZOCALO CEMENTO Y PINTADO, E=1.5CM, H=20CM</t>
  </si>
  <si>
    <t xml:space="preserve">Perimetro Exterior </t>
  </si>
  <si>
    <t>ZOCALO DE CERAMICO 20X30 CM</t>
  </si>
  <si>
    <t>TARRAJEO CON IMPERMEABILIZANTE</t>
  </si>
  <si>
    <t>02.08.01.02</t>
  </si>
  <si>
    <t>CHAPA FORTE F-220 DOS GOLPE</t>
  </si>
  <si>
    <t>JARDINERIA</t>
  </si>
  <si>
    <t>02.14</t>
  </si>
  <si>
    <t>02.14.01</t>
  </si>
  <si>
    <t>TARRAJEO PRIMARIO, MORTERO E=1.5cm C:A 1:5</t>
  </si>
  <si>
    <t>VESTIDURA DE DERRAMES, C:A; 1:5</t>
  </si>
  <si>
    <t>CIELORRASOS CON MEZCLA DE CEMENTO-ARENA 1:5, E=1.5cm</t>
  </si>
  <si>
    <t>PISO DE LOSETA VENECIANA DE COLOR CLARO DE 30X30 cm</t>
  </si>
  <si>
    <t>PISO CERÁMICO ALTO TRÁNSITO COLOR GRIS 40X40 CM</t>
  </si>
  <si>
    <t>BISAGRA ALUMINIZADA DE 31/2" X 3 1/2"  PESADA EN PUERTA</t>
  </si>
  <si>
    <t>BISAGRA ALUMINIZADA DE 2 1/2 X 2 1/2"  EN VENTANA</t>
  </si>
  <si>
    <t>BISAGRA DE 5" PESADA EN PUERTAS METÁLICAS</t>
  </si>
  <si>
    <t>CERROJO DE PUERTA PEATONAL 7"</t>
  </si>
  <si>
    <t>02.08.02</t>
  </si>
  <si>
    <t>02.08.02.01</t>
  </si>
  <si>
    <t xml:space="preserve">PROYECTO: </t>
  </si>
  <si>
    <t>ITEM</t>
  </si>
  <si>
    <t>DESCRIPCION</t>
  </si>
  <si>
    <t>CANT.</t>
  </si>
  <si>
    <t>MEDIDAS</t>
  </si>
  <si>
    <t>LARGO</t>
  </si>
  <si>
    <t>ANCHO</t>
  </si>
  <si>
    <t>ALTURA</t>
  </si>
  <si>
    <t>SUB TOTAL</t>
  </si>
  <si>
    <t>TOTAL</t>
  </si>
  <si>
    <t xml:space="preserve">BRUÑAS SEGUN DETALLE </t>
  </si>
  <si>
    <t>PISO CERÁMICO ALTO TRÁNSITO 40X40 CM</t>
  </si>
  <si>
    <t>PISO DE LOSETA VENECIANA DE 30X30 cm</t>
  </si>
  <si>
    <t>ELEMENTOS METALICOS ESPECIALES</t>
  </si>
  <si>
    <t xml:space="preserve">MARCO Y TAPA DE FIERRO 0.60X0.60 </t>
  </si>
  <si>
    <t>Cisterna</t>
  </si>
  <si>
    <t>02.02.07</t>
  </si>
  <si>
    <t xml:space="preserve">TESISTA:     </t>
  </si>
  <si>
    <t>JOSÉ MIGUEL VEGA ACUÑA</t>
  </si>
  <si>
    <t>ELABORACIÓN DE LOS EXPEDIENTES TÉCNICOS DE LA INFRAESTRUCTURA DEL PROGRAMA DE INTERVENCIÓN TEMPRANA AMOR Y ESPERANZA, UTILIZANDO MATERIALES CONVENCIONALES Y TRADICIONALES DEL DISTRITO Y PROVINCIA DE CHOTA, DEPARTAMENTO DE CAJAMARCA</t>
  </si>
  <si>
    <t>MÓDULO N°04</t>
  </si>
  <si>
    <t>Eje 2</t>
  </si>
  <si>
    <t>MURO DE LADRILLO KK TIPO IV SOGA   M:1:1:4 E=1.5 cm</t>
  </si>
  <si>
    <t>A-B</t>
  </si>
  <si>
    <t>B-C</t>
  </si>
  <si>
    <t>C-D</t>
  </si>
  <si>
    <t>Eje 4</t>
  </si>
  <si>
    <t>1-2</t>
  </si>
  <si>
    <t>2-3</t>
  </si>
  <si>
    <t>3-4</t>
  </si>
  <si>
    <t>4-5</t>
  </si>
  <si>
    <t>Eje B</t>
  </si>
  <si>
    <t>Eje C</t>
  </si>
  <si>
    <t>Eje A'</t>
  </si>
  <si>
    <t>Eje D</t>
  </si>
  <si>
    <t>Eje 6, 7</t>
  </si>
  <si>
    <t xml:space="preserve">MÓDULO N° 02 </t>
  </si>
  <si>
    <t>Capilla</t>
  </si>
  <si>
    <t>Eje 8</t>
  </si>
  <si>
    <t>Eje 9</t>
  </si>
  <si>
    <t>Eje 10</t>
  </si>
  <si>
    <t>8-9</t>
  </si>
  <si>
    <t>9-10</t>
  </si>
  <si>
    <t>Eje E</t>
  </si>
  <si>
    <t>Eje 11</t>
  </si>
  <si>
    <t>03</t>
  </si>
  <si>
    <t>03.01</t>
  </si>
  <si>
    <t>03.01.01</t>
  </si>
  <si>
    <t>SS.HH . Niños Discapacitados C/CDP</t>
  </si>
  <si>
    <t>SS.HH. Hombres</t>
  </si>
  <si>
    <t>SS.HH. Mujeres</t>
  </si>
  <si>
    <t>SS.HH. C/V</t>
  </si>
  <si>
    <t>SS.HH. Profesores</t>
  </si>
  <si>
    <t>SS.HH. Personal</t>
  </si>
  <si>
    <t>Ducha/ Personal</t>
  </si>
  <si>
    <t>Cocineta</t>
  </si>
  <si>
    <t>EJE D</t>
  </si>
  <si>
    <t>Módulo N°01</t>
  </si>
  <si>
    <t>C-1</t>
  </si>
  <si>
    <t>Nivel 1</t>
  </si>
  <si>
    <t>Nivel 1´</t>
  </si>
  <si>
    <t>Módulo N°02</t>
  </si>
  <si>
    <t>C-2</t>
  </si>
  <si>
    <t>Módulo N°04</t>
  </si>
  <si>
    <t>Columnetas</t>
  </si>
  <si>
    <t>Columnas</t>
  </si>
  <si>
    <t>CL-1</t>
  </si>
  <si>
    <t>VIGAS</t>
  </si>
  <si>
    <t>V-101</t>
  </si>
  <si>
    <t>V-102</t>
  </si>
  <si>
    <t>Eje A,B,C,D</t>
  </si>
  <si>
    <t>Eje 1,2,3,4,5</t>
  </si>
  <si>
    <t>V-202</t>
  </si>
  <si>
    <t>V-301</t>
  </si>
  <si>
    <t>V-302</t>
  </si>
  <si>
    <t>Eje B,C,D</t>
  </si>
  <si>
    <t>Eje A, A'</t>
  </si>
  <si>
    <t>Eje 6,6',7</t>
  </si>
  <si>
    <t>Eje 6,6'</t>
  </si>
  <si>
    <t>Eje D,E</t>
  </si>
  <si>
    <t>Eje 8,9</t>
  </si>
  <si>
    <t>MÓDULO N°01</t>
  </si>
  <si>
    <t>MÓDULO N°02</t>
  </si>
  <si>
    <t>MÓDULO N°03</t>
  </si>
  <si>
    <t>OBRAS. EXT.</t>
  </si>
  <si>
    <t xml:space="preserve">BRUÑAS </t>
  </si>
  <si>
    <t>Eje3</t>
  </si>
  <si>
    <t>Eje4</t>
  </si>
  <si>
    <t>Tramo 1-2</t>
  </si>
  <si>
    <t>Tramo 2-3</t>
  </si>
  <si>
    <t>03.02</t>
  </si>
  <si>
    <t>03.02.05</t>
  </si>
  <si>
    <t>03.02.06</t>
  </si>
  <si>
    <t>03.02.02</t>
  </si>
  <si>
    <t>Tramo 3-4</t>
  </si>
  <si>
    <t>Tramo 4-5</t>
  </si>
  <si>
    <t>Tramo A-B</t>
  </si>
  <si>
    <t>Eje 1-2</t>
  </si>
  <si>
    <t>Tramo B-C</t>
  </si>
  <si>
    <t>Tramo C-D</t>
  </si>
  <si>
    <t>Eje 2-3</t>
  </si>
  <si>
    <t>Eje 3-4</t>
  </si>
  <si>
    <t>Eje 4-5</t>
  </si>
  <si>
    <t>Sala de Espera</t>
  </si>
  <si>
    <t>Pasillo de Circulación</t>
  </si>
  <si>
    <t>Estimulación Pedagógica</t>
  </si>
  <si>
    <t>SS.HH Niños Disc. C/CDP</t>
  </si>
  <si>
    <t>SS.HH Hombres</t>
  </si>
  <si>
    <t>SS.HH Mujeres</t>
  </si>
  <si>
    <t>Área</t>
  </si>
  <si>
    <t>Estimulación de Lenguaje</t>
  </si>
  <si>
    <t>Manejo Social y Orientación Familiar</t>
  </si>
  <si>
    <t>SS.HH.</t>
  </si>
  <si>
    <t>Secretaría</t>
  </si>
  <si>
    <t>Estimulación Piscomotriz</t>
  </si>
  <si>
    <t>Estimulación Psicomotriz</t>
  </si>
  <si>
    <t>Lactario</t>
  </si>
  <si>
    <t>Secretaria</t>
  </si>
  <si>
    <t>Pasillo de circulación</t>
  </si>
  <si>
    <t>VA-1</t>
  </si>
  <si>
    <t>03.04.03</t>
  </si>
  <si>
    <t>03.04.03.01</t>
  </si>
  <si>
    <t>VA-2</t>
  </si>
  <si>
    <t>Eje 6</t>
  </si>
  <si>
    <t>Eje 6 y 7</t>
  </si>
  <si>
    <t>Depósito de material educativo</t>
  </si>
  <si>
    <t>long. de puerta</t>
  </si>
  <si>
    <t>Eje 6'</t>
  </si>
  <si>
    <t>Eje 7</t>
  </si>
  <si>
    <t>Eje 6' y 6"</t>
  </si>
  <si>
    <t>Perimetro Exterior</t>
  </si>
  <si>
    <t xml:space="preserve">PUERTA METALICA DE ACCESO A LA CAPILLA INC. COLOCACION Y PINTURA ANTICORROSIVA </t>
  </si>
  <si>
    <t>BRUÑAS SEGÚN DETALLE</t>
  </si>
  <si>
    <t>MURO DE LADRILLO KK TIPO IV SOGA   M:1:4 E=1.5 cm</t>
  </si>
  <si>
    <t>02.08.04</t>
  </si>
  <si>
    <t>02.08.04.01</t>
  </si>
  <si>
    <t>ESCALERA METÁLICA</t>
  </si>
  <si>
    <t>ESCALERA DE GATO DE TUB. 1 1/2" Y 1"</t>
  </si>
  <si>
    <t>SEÑALIZACIÓN</t>
  </si>
  <si>
    <t>SEÑALIZACIÓN DE SEGURIDAD</t>
  </si>
  <si>
    <t>10-11</t>
  </si>
  <si>
    <t>Eje A,B,C</t>
  </si>
  <si>
    <t>Eje B,C</t>
  </si>
  <si>
    <t>VA-3</t>
  </si>
  <si>
    <t>VA-5</t>
  </si>
  <si>
    <t>VA-4</t>
  </si>
  <si>
    <t>Tramo 8-9</t>
  </si>
  <si>
    <t>Tramo 9-10</t>
  </si>
  <si>
    <t>Tramo 10-11</t>
  </si>
  <si>
    <t>Eje 8-9</t>
  </si>
  <si>
    <t>Tramo D-E</t>
  </si>
  <si>
    <t>Eje 9-10</t>
  </si>
  <si>
    <t>Eje 10-11</t>
  </si>
  <si>
    <t>Estimulación Multisensorial</t>
  </si>
  <si>
    <t>Auditorio</t>
  </si>
  <si>
    <t>Comedor</t>
  </si>
  <si>
    <t>Almacen General</t>
  </si>
  <si>
    <t>Deposito de limpieza</t>
  </si>
  <si>
    <t>Deposito Limpieza</t>
  </si>
  <si>
    <t>COLUMNAS DE CERCO PERIMETRICO</t>
  </si>
  <si>
    <t xml:space="preserve"> VIGAS DE CERCO PERIMETRICO</t>
  </si>
  <si>
    <t>Tramo 1</t>
  </si>
  <si>
    <t>Viga V-X</t>
  </si>
  <si>
    <t>Tramo 2</t>
  </si>
  <si>
    <t>Tramo 3</t>
  </si>
  <si>
    <t>Tramo 4</t>
  </si>
  <si>
    <t>Tramo 5</t>
  </si>
  <si>
    <t>03.01.02</t>
  </si>
  <si>
    <t>02</t>
  </si>
  <si>
    <t>02.01</t>
  </si>
  <si>
    <t>02.01.01</t>
  </si>
  <si>
    <t>Escalera para tanque elevado</t>
  </si>
  <si>
    <t>02.02.09</t>
  </si>
  <si>
    <t>02.03.02</t>
  </si>
  <si>
    <t>FALSO CIELO RASO CON BALDOSA DE YESO 60X60</t>
  </si>
  <si>
    <t>PUERTA DE TABLERO MELAMINE 18 MM</t>
  </si>
  <si>
    <t>RESUMEN DE METRADO DE ARQUITECTURA</t>
  </si>
  <si>
    <t xml:space="preserve">TESIS:  </t>
  </si>
  <si>
    <t>PLANILLA DE METRADOS DE ARQUITECTURA</t>
  </si>
  <si>
    <t>ELABORACIÓN DE LOS EXPEDIENTES TÉCNICOS DE LA INFRAESTRUCTURA DEL PROGRAMA DE INTERVENCIÓN TEMPRANA AMOR Y ESPERANZA, UTILIZANDO MATERIALES CONVENCIONALES  DEL DISTRITO Y PROVINCIA DE CHOTA, DEPARTAMENTO DE CAJAMARCA</t>
  </si>
  <si>
    <t>MÓDULO</t>
  </si>
  <si>
    <t>N°01</t>
  </si>
  <si>
    <t>N°02</t>
  </si>
  <si>
    <t>02.06</t>
  </si>
  <si>
    <t>02.06.01</t>
  </si>
  <si>
    <t>02.06.01.01</t>
  </si>
  <si>
    <t>02.06.01.02</t>
  </si>
  <si>
    <t>02.06.02</t>
  </si>
  <si>
    <t>02.06.02.01</t>
  </si>
  <si>
    <t>02.07.03</t>
  </si>
  <si>
    <t>02.07.03.01</t>
  </si>
  <si>
    <t>02.08.02.03</t>
  </si>
  <si>
    <t>02.10.02</t>
  </si>
  <si>
    <t>02.10.03</t>
  </si>
  <si>
    <t>02.10.04</t>
  </si>
  <si>
    <t>02.10.05</t>
  </si>
  <si>
    <t>02.10.06</t>
  </si>
  <si>
    <t>02.10.07</t>
  </si>
  <si>
    <t>02.07.04</t>
  </si>
  <si>
    <t>02.07.04.01</t>
  </si>
  <si>
    <t>02.12.02</t>
  </si>
  <si>
    <t>02.08.01.03</t>
  </si>
  <si>
    <t>02.08.02.02</t>
  </si>
  <si>
    <t>02.08.04.02</t>
  </si>
  <si>
    <t>02.10.08</t>
  </si>
  <si>
    <t>N°03</t>
  </si>
  <si>
    <t>N°04</t>
  </si>
  <si>
    <t>OBRAS EXTERIORES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</si>
</sst>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 * #,##0.00_ ;_ * \-#,##0.00_ ;_ * &quot;-&quot;??_ ;_ @_ "/>
    <numFmt numFmtId="164" formatCode="_-* #,##0.00_-;\-* #,##0.00_-;_-* &quot;-&quot;??_-;_-@_-"/>
    <numFmt numFmtId="165" formatCode="_-[$€]* #,##0.00_-;\-[$€]* #,##0.00_-;_-[$€]* &quot;-&quot;??_-;_-@_-"/>
    <numFmt numFmtId="166" formatCode="dd\-mm\-yy;@"/>
    <numFmt numFmtId="167" formatCode="0.0000"/>
    <numFmt numFmtId="168" formatCode="_([$€]* #,##0.00_);_([$€]* \(#,##0.00\);_([$€]* &quot;-&quot;??_);_(@_)"/>
    <numFmt numFmtId="169" formatCode="_-* #,##0.00\ _€_-;\-* #,##0.00\ _€_-;_-* &quot;-&quot;??\ _€_-;_-@_-"/>
    <numFmt numFmtId="170" formatCode="_-* #,##0\ _P_t_s_-;\-* #,##0\ _P_t_s_-;_-* &quot;-&quot;\ _P_t_s_-;_-@_-"/>
    <numFmt numFmtId="171" formatCode="_-* #,##0.00\ _P_t_s_-;\-* #,##0.00\ _P_t_s_-;_-* &quot;-&quot;??\ _P_t_s_-;_-@_-"/>
    <numFmt numFmtId="172" formatCode="_(* #,##0.00_);_(* \(#,##0.00\);_(* &quot;-&quot;??_);_(@_)"/>
  </numFmts>
  <fonts count="6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2"/>
      <color indexed="6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Times New Roman"/>
      <family val="1"/>
    </font>
    <font>
      <sz val="10"/>
      <color indexed="8"/>
      <name val="Arial"/>
      <family val="2"/>
    </font>
    <font>
      <sz val="11"/>
      <name val="Arial"/>
      <family val="2"/>
    </font>
    <font>
      <sz val="10.5"/>
      <name val="Arial"/>
      <family val="2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10"/>
      <color indexed="8"/>
      <name val="Times New Roman"/>
      <family val="1"/>
    </font>
    <font>
      <sz val="10.5"/>
      <name val="Times New Roman"/>
      <family val="1"/>
    </font>
    <font>
      <b/>
      <sz val="8"/>
      <name val="Times New Roman"/>
      <family val="1"/>
    </font>
    <font>
      <b/>
      <u/>
      <sz val="11"/>
      <color rgb="FF00B050"/>
      <name val="Times New Roman"/>
      <family val="1"/>
    </font>
    <font>
      <b/>
      <u/>
      <sz val="10"/>
      <color rgb="FF0070C0"/>
      <name val="Times New Roman"/>
      <family val="1"/>
    </font>
    <font>
      <b/>
      <u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u/>
      <sz val="10"/>
      <color theme="1"/>
      <name val="Times New Roman"/>
      <family val="1"/>
    </font>
    <font>
      <b/>
      <i/>
      <u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u/>
      <sz val="10"/>
      <color theme="0" tint="-0.499984740745262"/>
      <name val="Times New Roman"/>
      <family val="1"/>
    </font>
    <font>
      <b/>
      <u/>
      <sz val="10"/>
      <color indexed="12"/>
      <name val="Times New Roman"/>
      <family val="1"/>
    </font>
    <font>
      <b/>
      <sz val="10"/>
      <color rgb="FF0070C0"/>
      <name val="Times New Roman"/>
      <family val="1"/>
    </font>
    <font>
      <sz val="10"/>
      <color rgb="FF0070C0"/>
      <name val="Times New Roman"/>
      <family val="1"/>
    </font>
    <font>
      <sz val="10"/>
      <name val="Arial"/>
    </font>
    <font>
      <i/>
      <sz val="9"/>
      <name val="Times New Roman"/>
      <family val="1"/>
    </font>
    <font>
      <u/>
      <sz val="10"/>
      <color theme="1"/>
      <name val="Times New Roman"/>
      <family val="1"/>
    </font>
    <font>
      <i/>
      <u/>
      <sz val="11"/>
      <color theme="1"/>
      <name val="Times New Roman"/>
      <family val="1"/>
    </font>
    <font>
      <sz val="10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Arial"/>
      <family val="2"/>
    </font>
    <font>
      <i/>
      <sz val="12"/>
      <name val="Times New Roman"/>
      <family val="1"/>
    </font>
    <font>
      <i/>
      <sz val="12"/>
      <name val="Arial"/>
      <family val="2"/>
    </font>
    <font>
      <sz val="12"/>
      <name val="Arial"/>
      <family val="2"/>
    </font>
    <font>
      <b/>
      <sz val="16"/>
      <color indexed="8"/>
      <name val="Times New Roman"/>
      <family val="1"/>
    </font>
    <font>
      <b/>
      <i/>
      <sz val="12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1" tint="0.14996795556505021"/>
      </top>
      <bottom style="hair">
        <color theme="1" tint="0.14996795556505021"/>
      </bottom>
      <diagonal/>
    </border>
    <border>
      <left style="thin">
        <color indexed="64"/>
      </left>
      <right style="thin">
        <color indexed="64"/>
      </right>
      <top style="hair">
        <color theme="1" tint="0.14996795556505021"/>
      </top>
      <bottom style="thin">
        <color indexed="64"/>
      </bottom>
      <diagonal/>
    </border>
    <border>
      <left/>
      <right/>
      <top style="hair">
        <color theme="1" tint="0.14996795556505021"/>
      </top>
      <bottom style="hair">
        <color theme="1" tint="0.1499679555650502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theme="1" tint="0.14996795556505021"/>
      </top>
      <bottom style="hair">
        <color theme="1" tint="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hair">
        <color theme="1" tint="0.14996795556505021"/>
      </top>
      <bottom style="thin">
        <color indexed="64"/>
      </bottom>
      <diagonal/>
    </border>
    <border>
      <left/>
      <right style="thin">
        <color indexed="64"/>
      </right>
      <top style="hair">
        <color theme="1" tint="0.14996795556505021"/>
      </top>
      <bottom style="hair">
        <color theme="1" tint="0.14996795556505021"/>
      </bottom>
      <diagonal/>
    </border>
    <border>
      <left style="thin">
        <color indexed="64"/>
      </left>
      <right/>
      <top style="hair">
        <color indexed="64"/>
      </top>
      <bottom style="hair">
        <color theme="1" tint="0.14996795556505021"/>
      </bottom>
      <diagonal/>
    </border>
    <border>
      <left/>
      <right style="thin">
        <color indexed="64"/>
      </right>
      <top style="hair">
        <color indexed="64"/>
      </top>
      <bottom style="hair">
        <color theme="1" tint="0.14996795556505021"/>
      </bottom>
      <diagonal/>
    </border>
  </borders>
  <cellStyleXfs count="7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4" borderId="0" applyNumberFormat="0" applyBorder="0" applyAlignment="0" applyProtection="0"/>
    <xf numFmtId="0" fontId="15" fillId="16" borderId="1" applyNumberFormat="0" applyAlignment="0" applyProtection="0"/>
    <xf numFmtId="0" fontId="16" fillId="17" borderId="2" applyNumberFormat="0" applyAlignment="0" applyProtection="0"/>
    <xf numFmtId="0" fontId="17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21" borderId="0" applyNumberFormat="0" applyBorder="0" applyAlignment="0" applyProtection="0"/>
    <xf numFmtId="0" fontId="19" fillId="7" borderId="1" applyNumberFormat="0" applyAlignment="0" applyProtection="0"/>
    <xf numFmtId="165" fontId="3" fillId="0" borderId="0" applyFont="0" applyFill="0" applyBorder="0" applyAlignment="0" applyProtection="0"/>
    <xf numFmtId="0" fontId="20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0" borderId="0"/>
    <xf numFmtId="0" fontId="21" fillId="0" borderId="0"/>
    <xf numFmtId="0" fontId="21" fillId="23" borderId="4" applyNumberFormat="0" applyFont="0" applyAlignment="0" applyProtection="0"/>
    <xf numFmtId="0" fontId="23" fillId="16" borderId="5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18" fillId="0" borderId="8" applyNumberFormat="0" applyFill="0" applyAlignment="0" applyProtection="0"/>
    <xf numFmtId="0" fontId="29" fillId="0" borderId="9" applyNumberFormat="0" applyFill="0" applyAlignment="0" applyProtection="0"/>
    <xf numFmtId="0" fontId="3" fillId="0" borderId="0"/>
    <xf numFmtId="0" fontId="2" fillId="0" borderId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4" fillId="0" borderId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55" fillId="0" borderId="0" applyFont="0" applyFill="0" applyBorder="0" applyAlignment="0" applyProtection="0"/>
  </cellStyleXfs>
  <cellXfs count="295">
    <xf numFmtId="0" fontId="0" fillId="0" borderId="0" xfId="0"/>
    <xf numFmtId="0" fontId="6" fillId="0" borderId="0" xfId="34" applyFont="1" applyFill="1" applyAlignment="1">
      <alignment vertical="center"/>
    </xf>
    <xf numFmtId="0" fontId="8" fillId="0" borderId="0" xfId="34" applyFont="1" applyFill="1" applyBorder="1" applyAlignment="1">
      <alignment horizontal="center" vertical="center"/>
    </xf>
    <xf numFmtId="0" fontId="9" fillId="0" borderId="0" xfId="34" applyFont="1" applyFill="1" applyBorder="1" applyAlignment="1">
      <alignment horizontal="center"/>
    </xf>
    <xf numFmtId="0" fontId="10" fillId="0" borderId="0" xfId="34" applyFont="1" applyFill="1" applyBorder="1" applyAlignment="1">
      <alignment horizontal="center"/>
    </xf>
    <xf numFmtId="166" fontId="11" fillId="0" borderId="0" xfId="34" applyNumberFormat="1" applyFont="1" applyFill="1" applyBorder="1" applyAlignment="1">
      <alignment horizontal="center"/>
    </xf>
    <xf numFmtId="0" fontId="9" fillId="0" borderId="0" xfId="34" applyFont="1" applyFill="1"/>
    <xf numFmtId="0" fontId="6" fillId="0" borderId="0" xfId="0" applyFont="1"/>
    <xf numFmtId="0" fontId="9" fillId="0" borderId="0" xfId="0" applyFont="1"/>
    <xf numFmtId="0" fontId="6" fillId="0" borderId="0" xfId="0" applyFont="1" applyFill="1"/>
    <xf numFmtId="0" fontId="30" fillId="0" borderId="0" xfId="34" applyFont="1" applyFill="1" applyBorder="1" applyAlignment="1">
      <alignment horizontal="center" vertical="center"/>
    </xf>
    <xf numFmtId="0" fontId="30" fillId="0" borderId="0" xfId="34" applyFont="1" applyFill="1" applyAlignment="1">
      <alignment vertical="center"/>
    </xf>
    <xf numFmtId="0" fontId="21" fillId="0" borderId="0" xfId="0" applyFont="1" applyFill="1"/>
    <xf numFmtId="0" fontId="9" fillId="0" borderId="0" xfId="45" applyFont="1" applyFill="1" applyBorder="1" applyAlignment="1">
      <alignment horizontal="right" vertical="center"/>
    </xf>
    <xf numFmtId="4" fontId="10" fillId="0" borderId="0" xfId="45" quotePrefix="1" applyNumberFormat="1" applyFont="1" applyFill="1" applyBorder="1" applyAlignment="1">
      <alignment horizontal="left" vertical="center"/>
    </xf>
    <xf numFmtId="0" fontId="31" fillId="0" borderId="0" xfId="54" quotePrefix="1" applyNumberFormat="1" applyFont="1" applyAlignment="1">
      <alignment horizontal="left" vertical="center"/>
    </xf>
    <xf numFmtId="0" fontId="32" fillId="0" borderId="0" xfId="34" applyFont="1" applyFill="1" applyAlignment="1">
      <alignment vertical="center"/>
    </xf>
    <xf numFmtId="0" fontId="3" fillId="0" borderId="0" xfId="54" applyFont="1" applyAlignment="1">
      <alignment vertical="center"/>
    </xf>
    <xf numFmtId="0" fontId="33" fillId="0" borderId="0" xfId="54" applyFont="1">
      <alignment vertical="center"/>
    </xf>
    <xf numFmtId="0" fontId="3" fillId="0" borderId="0" xfId="54" applyFont="1">
      <alignment vertical="center"/>
    </xf>
    <xf numFmtId="0" fontId="6" fillId="0" borderId="0" xfId="0" applyFont="1" applyFill="1" applyBorder="1"/>
    <xf numFmtId="0" fontId="6" fillId="0" borderId="13" xfId="0" applyFont="1" applyBorder="1"/>
    <xf numFmtId="49" fontId="34" fillId="0" borderId="0" xfId="34" applyNumberFormat="1" applyFont="1" applyFill="1" applyBorder="1" applyAlignment="1">
      <alignment horizontal="center" vertical="center"/>
    </xf>
    <xf numFmtId="0" fontId="34" fillId="0" borderId="0" xfId="34" applyFont="1" applyFill="1" applyBorder="1" applyAlignment="1">
      <alignment horizontal="center" vertical="center"/>
    </xf>
    <xf numFmtId="49" fontId="35" fillId="0" borderId="0" xfId="45" applyNumberFormat="1" applyFont="1" applyFill="1" applyBorder="1" applyAlignment="1">
      <alignment horizontal="left" vertical="center"/>
    </xf>
    <xf numFmtId="49" fontId="36" fillId="0" borderId="0" xfId="34" applyNumberFormat="1" applyFont="1" applyFill="1" applyBorder="1" applyAlignment="1">
      <alignment horizontal="right"/>
    </xf>
    <xf numFmtId="0" fontId="37" fillId="0" borderId="0" xfId="34" applyFont="1" applyFill="1" applyBorder="1"/>
    <xf numFmtId="0" fontId="38" fillId="0" borderId="15" xfId="0" applyFont="1" applyFill="1" applyBorder="1"/>
    <xf numFmtId="0" fontId="38" fillId="0" borderId="0" xfId="0" applyFont="1" applyFill="1"/>
    <xf numFmtId="49" fontId="38" fillId="0" borderId="0" xfId="0" applyNumberFormat="1" applyFont="1" applyFill="1"/>
    <xf numFmtId="49" fontId="4" fillId="0" borderId="0" xfId="0" applyNumberFormat="1" applyFont="1" applyFill="1" applyBorder="1" applyAlignment="1">
      <alignment horizontal="left" vertical="center"/>
    </xf>
    <xf numFmtId="2" fontId="8" fillId="0" borderId="0" xfId="34" applyNumberFormat="1" applyFont="1" applyFill="1" applyBorder="1" applyAlignment="1">
      <alignment horizontal="right" vertical="center"/>
    </xf>
    <xf numFmtId="2" fontId="30" fillId="0" borderId="0" xfId="34" applyNumberFormat="1" applyFont="1" applyFill="1" applyBorder="1" applyAlignment="1">
      <alignment horizontal="right" vertical="center"/>
    </xf>
    <xf numFmtId="2" fontId="11" fillId="0" borderId="0" xfId="34" applyNumberFormat="1" applyFont="1" applyFill="1" applyBorder="1" applyAlignment="1">
      <alignment horizontal="center"/>
    </xf>
    <xf numFmtId="2" fontId="6" fillId="0" borderId="0" xfId="0" applyNumberFormat="1" applyFont="1"/>
    <xf numFmtId="0" fontId="40" fillId="0" borderId="0" xfId="54" quotePrefix="1" applyNumberFormat="1" applyFont="1" applyAlignment="1">
      <alignment horizontal="left" vertical="top"/>
    </xf>
    <xf numFmtId="0" fontId="6" fillId="0" borderId="0" xfId="34" applyNumberFormat="1" applyFont="1" applyFill="1" applyBorder="1" applyAlignment="1">
      <alignment horizontal="left" vertical="center"/>
    </xf>
    <xf numFmtId="0" fontId="6" fillId="0" borderId="0" xfId="34" applyFont="1" applyFill="1" applyAlignment="1">
      <alignment horizontal="center" vertical="center"/>
    </xf>
    <xf numFmtId="0" fontId="6" fillId="0" borderId="0" xfId="34" applyFont="1" applyFill="1" applyBorder="1" applyAlignment="1">
      <alignment horizontal="center" vertical="center"/>
    </xf>
    <xf numFmtId="4" fontId="6" fillId="0" borderId="0" xfId="34" applyNumberFormat="1" applyFont="1" applyFill="1" applyBorder="1" applyAlignment="1">
      <alignment vertical="center"/>
    </xf>
    <xf numFmtId="0" fontId="6" fillId="0" borderId="0" xfId="54" applyNumberFormat="1" applyFont="1" applyAlignment="1">
      <alignment horizontal="left" vertical="top"/>
    </xf>
    <xf numFmtId="0" fontId="6" fillId="0" borderId="0" xfId="54" applyFont="1" applyAlignment="1">
      <alignment horizontal="center" vertical="center" wrapText="1"/>
    </xf>
    <xf numFmtId="0" fontId="6" fillId="0" borderId="0" xfId="54" applyFont="1" applyAlignment="1">
      <alignment horizontal="center" vertical="center"/>
    </xf>
    <xf numFmtId="0" fontId="41" fillId="0" borderId="0" xfId="54" applyFont="1">
      <alignment vertical="center"/>
    </xf>
    <xf numFmtId="0" fontId="41" fillId="0" borderId="0" xfId="54" applyNumberFormat="1" applyFont="1">
      <alignment vertical="center"/>
    </xf>
    <xf numFmtId="0" fontId="6" fillId="0" borderId="0" xfId="54" applyNumberFormat="1" applyFont="1">
      <alignment vertical="center"/>
    </xf>
    <xf numFmtId="0" fontId="6" fillId="0" borderId="0" xfId="54" applyFont="1">
      <alignment vertical="center"/>
    </xf>
    <xf numFmtId="172" fontId="42" fillId="25" borderId="12" xfId="0" applyNumberFormat="1" applyFont="1" applyFill="1" applyBorder="1" applyAlignment="1">
      <alignment horizontal="center" vertical="center" wrapText="1"/>
    </xf>
    <xf numFmtId="0" fontId="42" fillId="25" borderId="12" xfId="0" applyFont="1" applyFill="1" applyBorder="1" applyAlignment="1">
      <alignment horizontal="center" vertical="center" wrapText="1"/>
    </xf>
    <xf numFmtId="49" fontId="43" fillId="0" borderId="13" xfId="34" applyNumberFormat="1" applyFont="1" applyFill="1" applyBorder="1" applyAlignment="1">
      <alignment horizontal="left" vertical="center"/>
    </xf>
    <xf numFmtId="0" fontId="43" fillId="0" borderId="15" xfId="34" applyFont="1" applyFill="1" applyBorder="1" applyAlignment="1">
      <alignment vertical="center"/>
    </xf>
    <xf numFmtId="0" fontId="6" fillId="0" borderId="13" xfId="34" applyFont="1" applyFill="1" applyBorder="1" applyAlignment="1">
      <alignment horizontal="center" vertical="center"/>
    </xf>
    <xf numFmtId="0" fontId="6" fillId="0" borderId="15" xfId="34" applyFont="1" applyFill="1" applyBorder="1" applyAlignment="1">
      <alignment horizontal="center" vertical="center"/>
    </xf>
    <xf numFmtId="2" fontId="6" fillId="0" borderId="13" xfId="34" applyNumberFormat="1" applyFont="1" applyFill="1" applyBorder="1" applyAlignment="1">
      <alignment horizontal="center" vertical="center"/>
    </xf>
    <xf numFmtId="2" fontId="6" fillId="0" borderId="15" xfId="34" applyNumberFormat="1" applyFont="1" applyFill="1" applyBorder="1" applyAlignment="1">
      <alignment horizontal="center" vertical="center"/>
    </xf>
    <xf numFmtId="2" fontId="8" fillId="0" borderId="13" xfId="34" applyNumberFormat="1" applyFont="1" applyFill="1" applyBorder="1" applyAlignment="1">
      <alignment horizontal="center" vertical="center"/>
    </xf>
    <xf numFmtId="49" fontId="44" fillId="0" borderId="13" xfId="34" applyNumberFormat="1" applyFont="1" applyFill="1" applyBorder="1" applyAlignment="1">
      <alignment horizontal="left" vertical="center"/>
    </xf>
    <xf numFmtId="0" fontId="44" fillId="0" borderId="15" xfId="34" applyFont="1" applyFill="1" applyBorder="1" applyAlignment="1">
      <alignment vertical="center"/>
    </xf>
    <xf numFmtId="49" fontId="8" fillId="26" borderId="19" xfId="0" applyNumberFormat="1" applyFont="1" applyFill="1" applyBorder="1" applyAlignment="1">
      <alignment horizontal="left" vertical="center"/>
    </xf>
    <xf numFmtId="49" fontId="8" fillId="26" borderId="19" xfId="0" applyNumberFormat="1" applyFont="1" applyFill="1" applyBorder="1" applyAlignment="1">
      <alignment horizontal="center" vertical="center"/>
    </xf>
    <xf numFmtId="2" fontId="8" fillId="26" borderId="19" xfId="0" applyNumberFormat="1" applyFont="1" applyFill="1" applyBorder="1" applyAlignment="1">
      <alignment horizontal="center" vertical="center"/>
    </xf>
    <xf numFmtId="49" fontId="8" fillId="0" borderId="26" xfId="0" applyNumberFormat="1" applyFont="1" applyFill="1" applyBorder="1" applyAlignment="1">
      <alignment horizontal="left" vertical="center"/>
    </xf>
    <xf numFmtId="49" fontId="39" fillId="0" borderId="0" xfId="0" applyNumberFormat="1" applyFont="1" applyFill="1" applyBorder="1" applyAlignment="1">
      <alignment horizontal="left" vertical="center"/>
    </xf>
    <xf numFmtId="49" fontId="8" fillId="0" borderId="26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 vertical="center"/>
    </xf>
    <xf numFmtId="2" fontId="8" fillId="0" borderId="26" xfId="0" applyNumberFormat="1" applyFont="1" applyFill="1" applyBorder="1" applyAlignment="1">
      <alignment horizontal="center" vertical="center"/>
    </xf>
    <xf numFmtId="49" fontId="38" fillId="0" borderId="13" xfId="0" applyNumberFormat="1" applyFont="1" applyFill="1" applyBorder="1" applyAlignment="1">
      <alignment horizontal="left"/>
    </xf>
    <xf numFmtId="0" fontId="45" fillId="0" borderId="15" xfId="0" applyFont="1" applyFill="1" applyBorder="1" applyAlignment="1">
      <alignment horizontal="center"/>
    </xf>
    <xf numFmtId="0" fontId="46" fillId="0" borderId="15" xfId="0" applyFont="1" applyFill="1" applyBorder="1" applyAlignment="1">
      <alignment horizontal="right"/>
    </xf>
    <xf numFmtId="0" fontId="47" fillId="0" borderId="15" xfId="0" applyFont="1" applyFill="1" applyBorder="1" applyAlignment="1">
      <alignment horizontal="right"/>
    </xf>
    <xf numFmtId="49" fontId="45" fillId="0" borderId="13" xfId="34" applyNumberFormat="1" applyFont="1" applyFill="1" applyBorder="1" applyAlignment="1">
      <alignment horizontal="left" vertical="center"/>
    </xf>
    <xf numFmtId="0" fontId="48" fillId="0" borderId="15" xfId="0" applyFont="1" applyFill="1" applyBorder="1" applyAlignment="1">
      <alignment horizontal="left"/>
    </xf>
    <xf numFmtId="0" fontId="6" fillId="0" borderId="13" xfId="45" applyFont="1" applyFill="1" applyBorder="1" applyAlignment="1">
      <alignment horizontal="center" vertical="center"/>
    </xf>
    <xf numFmtId="0" fontId="6" fillId="0" borderId="15" xfId="45" applyFont="1" applyFill="1" applyBorder="1" applyAlignment="1">
      <alignment horizontal="center" vertical="center"/>
    </xf>
    <xf numFmtId="2" fontId="6" fillId="0" borderId="13" xfId="45" applyNumberFormat="1" applyFont="1" applyFill="1" applyBorder="1" applyAlignment="1">
      <alignment horizontal="center" vertical="center"/>
    </xf>
    <xf numFmtId="2" fontId="6" fillId="0" borderId="15" xfId="45" applyNumberFormat="1" applyFont="1" applyFill="1" applyBorder="1" applyAlignment="1">
      <alignment horizontal="center" vertical="center"/>
    </xf>
    <xf numFmtId="4" fontId="6" fillId="0" borderId="15" xfId="45" applyNumberFormat="1" applyFont="1" applyFill="1" applyBorder="1" applyAlignment="1">
      <alignment horizontal="center" vertical="center"/>
    </xf>
    <xf numFmtId="2" fontId="8" fillId="0" borderId="13" xfId="45" applyNumberFormat="1" applyFont="1" applyFill="1" applyBorder="1" applyAlignment="1">
      <alignment horizontal="center" vertical="center"/>
    </xf>
    <xf numFmtId="0" fontId="47" fillId="0" borderId="15" xfId="0" applyFont="1" applyFill="1" applyBorder="1" applyAlignment="1">
      <alignment horizontal="center"/>
    </xf>
    <xf numFmtId="0" fontId="49" fillId="0" borderId="15" xfId="0" applyFont="1" applyFill="1" applyBorder="1" applyAlignment="1">
      <alignment horizontal="center"/>
    </xf>
    <xf numFmtId="0" fontId="8" fillId="0" borderId="13" xfId="45" applyFont="1" applyFill="1" applyBorder="1" applyAlignment="1">
      <alignment horizontal="center" vertical="center"/>
    </xf>
    <xf numFmtId="0" fontId="8" fillId="0" borderId="15" xfId="45" applyFont="1" applyFill="1" applyBorder="1" applyAlignment="1">
      <alignment horizontal="center" vertical="center"/>
    </xf>
    <xf numFmtId="2" fontId="8" fillId="0" borderId="15" xfId="45" applyNumberFormat="1" applyFont="1" applyFill="1" applyBorder="1" applyAlignment="1">
      <alignment horizontal="center" vertical="center"/>
    </xf>
    <xf numFmtId="4" fontId="8" fillId="0" borderId="15" xfId="45" applyNumberFormat="1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/>
    </xf>
    <xf numFmtId="2" fontId="8" fillId="0" borderId="15" xfId="34" applyNumberFormat="1" applyFont="1" applyFill="1" applyBorder="1" applyAlignment="1">
      <alignment horizontal="center" vertical="center"/>
    </xf>
    <xf numFmtId="0" fontId="6" fillId="0" borderId="13" xfId="35" applyFont="1" applyFill="1" applyBorder="1" applyAlignment="1">
      <alignment horizontal="center" vertical="center"/>
    </xf>
    <xf numFmtId="0" fontId="6" fillId="0" borderId="15" xfId="35" applyFont="1" applyFill="1" applyBorder="1" applyAlignment="1">
      <alignment horizontal="center" vertical="center"/>
    </xf>
    <xf numFmtId="2" fontId="6" fillId="0" borderId="13" xfId="35" applyNumberFormat="1" applyFont="1" applyFill="1" applyBorder="1" applyAlignment="1">
      <alignment horizontal="center" vertical="center"/>
    </xf>
    <xf numFmtId="2" fontId="6" fillId="0" borderId="15" xfId="35" applyNumberFormat="1" applyFont="1" applyFill="1" applyBorder="1" applyAlignment="1">
      <alignment horizontal="center" vertical="center"/>
    </xf>
    <xf numFmtId="0" fontId="46" fillId="0" borderId="15" xfId="0" applyFont="1" applyFill="1" applyBorder="1" applyAlignment="1">
      <alignment horizontal="center"/>
    </xf>
    <xf numFmtId="0" fontId="8" fillId="0" borderId="15" xfId="34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right"/>
    </xf>
    <xf numFmtId="0" fontId="48" fillId="0" borderId="15" xfId="0" applyFont="1" applyFill="1" applyBorder="1" applyAlignment="1">
      <alignment horizontal="center"/>
    </xf>
    <xf numFmtId="49" fontId="34" fillId="0" borderId="13" xfId="0" applyNumberFormat="1" applyFont="1" applyFill="1" applyBorder="1" applyAlignment="1">
      <alignment horizontal="left"/>
    </xf>
    <xf numFmtId="49" fontId="38" fillId="0" borderId="13" xfId="0" applyNumberFormat="1" applyFont="1" applyFill="1" applyBorder="1" applyAlignment="1">
      <alignment horizontal="center"/>
    </xf>
    <xf numFmtId="2" fontId="6" fillId="0" borderId="27" xfId="45" applyNumberFormat="1" applyFont="1" applyFill="1" applyBorder="1" applyAlignment="1">
      <alignment horizontal="center" vertical="center"/>
    </xf>
    <xf numFmtId="2" fontId="6" fillId="0" borderId="13" xfId="45" applyNumberFormat="1" applyFont="1" applyFill="1" applyBorder="1" applyAlignment="1">
      <alignment vertical="center"/>
    </xf>
    <xf numFmtId="0" fontId="49" fillId="0" borderId="15" xfId="0" applyFont="1" applyFill="1" applyBorder="1" applyAlignment="1">
      <alignment horizontal="left"/>
    </xf>
    <xf numFmtId="0" fontId="50" fillId="0" borderId="13" xfId="34" applyFont="1" applyFill="1" applyBorder="1" applyAlignment="1">
      <alignment horizontal="center" vertical="center"/>
    </xf>
    <xf numFmtId="0" fontId="38" fillId="0" borderId="15" xfId="0" applyFont="1" applyFill="1" applyBorder="1" applyAlignment="1"/>
    <xf numFmtId="49" fontId="6" fillId="26" borderId="19" xfId="0" applyNumberFormat="1" applyFont="1" applyFill="1" applyBorder="1" applyAlignment="1">
      <alignment horizontal="left" vertical="center"/>
    </xf>
    <xf numFmtId="49" fontId="6" fillId="26" borderId="19" xfId="0" applyNumberFormat="1" applyFont="1" applyFill="1" applyBorder="1" applyAlignment="1">
      <alignment horizontal="center" vertical="center"/>
    </xf>
    <xf numFmtId="49" fontId="30" fillId="26" borderId="19" xfId="0" applyNumberFormat="1" applyFont="1" applyFill="1" applyBorder="1" applyAlignment="1">
      <alignment horizontal="left" vertical="center"/>
    </xf>
    <xf numFmtId="49" fontId="6" fillId="0" borderId="26" xfId="0" applyNumberFormat="1" applyFont="1" applyFill="1" applyBorder="1" applyAlignment="1">
      <alignment horizontal="left" vertical="center"/>
    </xf>
    <xf numFmtId="49" fontId="6" fillId="0" borderId="26" xfId="0" applyNumberFormat="1" applyFont="1" applyFill="1" applyBorder="1" applyAlignment="1">
      <alignment horizontal="center" vertical="center"/>
    </xf>
    <xf numFmtId="49" fontId="30" fillId="0" borderId="0" xfId="0" applyNumberFormat="1" applyFont="1" applyFill="1" applyBorder="1" applyAlignment="1">
      <alignment horizontal="left" vertical="center"/>
    </xf>
    <xf numFmtId="49" fontId="44" fillId="0" borderId="15" xfId="34" applyNumberFormat="1" applyFont="1" applyFill="1" applyBorder="1" applyAlignment="1">
      <alignment vertical="center"/>
    </xf>
    <xf numFmtId="49" fontId="38" fillId="0" borderId="13" xfId="0" applyNumberFormat="1" applyFont="1" applyFill="1" applyBorder="1" applyAlignment="1">
      <alignment horizontal="right"/>
    </xf>
    <xf numFmtId="167" fontId="6" fillId="0" borderId="13" xfId="45" applyNumberFormat="1" applyFont="1" applyFill="1" applyBorder="1" applyAlignment="1">
      <alignment horizontal="center" vertical="center"/>
    </xf>
    <xf numFmtId="49" fontId="51" fillId="0" borderId="13" xfId="34" applyNumberFormat="1" applyFont="1" applyFill="1" applyBorder="1" applyAlignment="1">
      <alignment horizontal="left" vertical="center"/>
    </xf>
    <xf numFmtId="16" fontId="38" fillId="0" borderId="15" xfId="0" applyNumberFormat="1" applyFont="1" applyFill="1" applyBorder="1" applyAlignment="1">
      <alignment horizontal="right"/>
    </xf>
    <xf numFmtId="49" fontId="51" fillId="0" borderId="15" xfId="34" applyNumberFormat="1" applyFont="1" applyFill="1" applyBorder="1" applyAlignment="1">
      <alignment vertical="center"/>
    </xf>
    <xf numFmtId="49" fontId="52" fillId="0" borderId="13" xfId="45" applyNumberFormat="1" applyFont="1" applyFill="1" applyBorder="1" applyAlignment="1">
      <alignment vertical="center"/>
    </xf>
    <xf numFmtId="2" fontId="38" fillId="0" borderId="15" xfId="45" applyNumberFormat="1" applyFont="1" applyFill="1" applyBorder="1" applyAlignment="1">
      <alignment horizontal="right" vertical="center"/>
    </xf>
    <xf numFmtId="49" fontId="34" fillId="0" borderId="13" xfId="0" applyNumberFormat="1" applyFont="1" applyFill="1" applyBorder="1" applyAlignment="1">
      <alignment horizontal="center"/>
    </xf>
    <xf numFmtId="0" fontId="48" fillId="0" borderId="15" xfId="0" applyFont="1" applyFill="1" applyBorder="1" applyAlignment="1">
      <alignment horizontal="right"/>
    </xf>
    <xf numFmtId="49" fontId="45" fillId="0" borderId="15" xfId="34" applyNumberFormat="1" applyFont="1" applyFill="1" applyBorder="1" applyAlignment="1">
      <alignment vertical="center"/>
    </xf>
    <xf numFmtId="4" fontId="6" fillId="0" borderId="15" xfId="35" applyNumberFormat="1" applyFont="1" applyFill="1" applyBorder="1" applyAlignment="1">
      <alignment horizontal="center" vertical="center"/>
    </xf>
    <xf numFmtId="2" fontId="8" fillId="0" borderId="13" xfId="35" applyNumberFormat="1" applyFont="1" applyFill="1" applyBorder="1" applyAlignment="1">
      <alignment horizontal="center" vertical="center"/>
    </xf>
    <xf numFmtId="0" fontId="34" fillId="0" borderId="15" xfId="0" applyFont="1" applyFill="1" applyBorder="1" applyAlignment="1">
      <alignment horizontal="center"/>
    </xf>
    <xf numFmtId="49" fontId="44" fillId="0" borderId="13" xfId="34" applyNumberFormat="1" applyFont="1" applyFill="1" applyBorder="1" applyAlignment="1">
      <alignment vertical="center"/>
    </xf>
    <xf numFmtId="49" fontId="51" fillId="0" borderId="13" xfId="35" applyNumberFormat="1" applyFont="1" applyFill="1" applyBorder="1" applyAlignment="1">
      <alignment vertical="center"/>
    </xf>
    <xf numFmtId="49" fontId="51" fillId="0" borderId="15" xfId="35" applyNumberFormat="1" applyFont="1" applyFill="1" applyBorder="1" applyAlignment="1">
      <alignment vertical="center"/>
    </xf>
    <xf numFmtId="49" fontId="44" fillId="0" borderId="15" xfId="35" applyNumberFormat="1" applyFont="1" applyFill="1" applyBorder="1" applyAlignment="1">
      <alignment vertical="center"/>
    </xf>
    <xf numFmtId="0" fontId="50" fillId="0" borderId="13" xfId="35" applyFont="1" applyFill="1" applyBorder="1" applyAlignment="1">
      <alignment horizontal="center" vertical="center"/>
    </xf>
    <xf numFmtId="0" fontId="8" fillId="0" borderId="15" xfId="35" applyFont="1" applyFill="1" applyBorder="1" applyAlignment="1">
      <alignment horizontal="center" vertical="center"/>
    </xf>
    <xf numFmtId="2" fontId="8" fillId="0" borderId="15" xfId="35" applyNumberFormat="1" applyFont="1" applyFill="1" applyBorder="1" applyAlignment="1">
      <alignment horizontal="center" vertical="center"/>
    </xf>
    <xf numFmtId="49" fontId="51" fillId="0" borderId="13" xfId="34" applyNumberFormat="1" applyFont="1" applyFill="1" applyBorder="1" applyAlignment="1">
      <alignment vertical="center"/>
    </xf>
    <xf numFmtId="49" fontId="6" fillId="0" borderId="35" xfId="0" applyNumberFormat="1" applyFont="1" applyFill="1" applyBorder="1" applyAlignment="1">
      <alignment horizontal="center" vertical="center"/>
    </xf>
    <xf numFmtId="2" fontId="8" fillId="0" borderId="34" xfId="0" applyNumberFormat="1" applyFont="1" applyFill="1" applyBorder="1" applyAlignment="1">
      <alignment horizontal="center" vertical="center"/>
    </xf>
    <xf numFmtId="49" fontId="30" fillId="0" borderId="33" xfId="0" applyNumberFormat="1" applyFont="1" applyFill="1" applyBorder="1" applyAlignment="1">
      <alignment horizontal="left" vertical="center"/>
    </xf>
    <xf numFmtId="49" fontId="53" fillId="0" borderId="13" xfId="0" applyNumberFormat="1" applyFont="1" applyFill="1" applyBorder="1" applyAlignment="1">
      <alignment horizontal="left"/>
    </xf>
    <xf numFmtId="4" fontId="6" fillId="0" borderId="13" xfId="34" applyNumberFormat="1" applyFont="1" applyFill="1" applyBorder="1" applyAlignment="1">
      <alignment horizontal="center" vertical="center"/>
    </xf>
    <xf numFmtId="0" fontId="6" fillId="0" borderId="30" xfId="34" applyFont="1" applyFill="1" applyBorder="1" applyAlignment="1">
      <alignment horizontal="center" vertical="center"/>
    </xf>
    <xf numFmtId="0" fontId="6" fillId="0" borderId="32" xfId="34" applyFont="1" applyFill="1" applyBorder="1" applyAlignment="1">
      <alignment horizontal="center" vertical="center"/>
    </xf>
    <xf numFmtId="1" fontId="6" fillId="0" borderId="30" xfId="34" applyNumberFormat="1" applyFont="1" applyFill="1" applyBorder="1" applyAlignment="1">
      <alignment horizontal="center" vertical="center"/>
    </xf>
    <xf numFmtId="2" fontId="6" fillId="0" borderId="32" xfId="34" applyNumberFormat="1" applyFont="1" applyFill="1" applyBorder="1" applyAlignment="1">
      <alignment horizontal="center" vertical="center"/>
    </xf>
    <xf numFmtId="2" fontId="6" fillId="0" borderId="30" xfId="34" applyNumberFormat="1" applyFont="1" applyFill="1" applyBorder="1" applyAlignment="1">
      <alignment horizontal="center" vertical="center"/>
    </xf>
    <xf numFmtId="4" fontId="6" fillId="0" borderId="32" xfId="35" applyNumberFormat="1" applyFont="1" applyFill="1" applyBorder="1" applyAlignment="1">
      <alignment horizontal="center" vertical="center"/>
    </xf>
    <xf numFmtId="2" fontId="8" fillId="0" borderId="30" xfId="34" applyNumberFormat="1" applyFont="1" applyFill="1" applyBorder="1" applyAlignment="1">
      <alignment horizontal="center" vertical="center"/>
    </xf>
    <xf numFmtId="0" fontId="38" fillId="0" borderId="31" xfId="0" applyFont="1" applyFill="1" applyBorder="1" applyAlignment="1"/>
    <xf numFmtId="0" fontId="47" fillId="0" borderId="0" xfId="0" applyFont="1" applyFill="1" applyBorder="1" applyAlignment="1">
      <alignment horizontal="right"/>
    </xf>
    <xf numFmtId="0" fontId="6" fillId="0" borderId="26" xfId="34" applyFont="1" applyFill="1" applyBorder="1" applyAlignment="1">
      <alignment horizontal="center" vertical="center"/>
    </xf>
    <xf numFmtId="2" fontId="6" fillId="0" borderId="26" xfId="34" applyNumberFormat="1" applyFont="1" applyFill="1" applyBorder="1" applyAlignment="1">
      <alignment horizontal="center" vertical="center"/>
    </xf>
    <xf numFmtId="2" fontId="6" fillId="0" borderId="0" xfId="34" applyNumberFormat="1" applyFont="1" applyFill="1" applyBorder="1" applyAlignment="1">
      <alignment horizontal="center" vertical="center"/>
    </xf>
    <xf numFmtId="0" fontId="49" fillId="0" borderId="15" xfId="0" applyFont="1" applyFill="1" applyBorder="1" applyAlignment="1">
      <alignment horizontal="center" vertical="center"/>
    </xf>
    <xf numFmtId="0" fontId="47" fillId="0" borderId="15" xfId="0" applyFont="1" applyFill="1" applyBorder="1" applyAlignment="1">
      <alignment horizontal="center" vertical="center"/>
    </xf>
    <xf numFmtId="0" fontId="38" fillId="0" borderId="15" xfId="0" applyFont="1" applyFill="1" applyBorder="1" applyAlignment="1">
      <alignment horizontal="center" vertical="center"/>
    </xf>
    <xf numFmtId="0" fontId="42" fillId="25" borderId="12" xfId="0" applyFont="1" applyFill="1" applyBorder="1" applyAlignment="1">
      <alignment horizontal="center" vertical="center" wrapText="1"/>
    </xf>
    <xf numFmtId="4" fontId="8" fillId="0" borderId="0" xfId="34" applyNumberFormat="1" applyFont="1" applyFill="1" applyBorder="1" applyAlignment="1">
      <alignment horizontal="center" vertical="center"/>
    </xf>
    <xf numFmtId="4" fontId="30" fillId="0" borderId="0" xfId="34" applyNumberFormat="1" applyFont="1" applyFill="1" applyBorder="1" applyAlignment="1">
      <alignment horizontal="center" vertical="center"/>
    </xf>
    <xf numFmtId="4" fontId="9" fillId="0" borderId="0" xfId="34" applyNumberFormat="1" applyFont="1" applyFill="1" applyBorder="1" applyAlignment="1">
      <alignment horizontal="center"/>
    </xf>
    <xf numFmtId="4" fontId="6" fillId="0" borderId="15" xfId="34" applyNumberFormat="1" applyFont="1" applyFill="1" applyBorder="1" applyAlignment="1">
      <alignment horizontal="center" vertical="center"/>
    </xf>
    <xf numFmtId="4" fontId="8" fillId="26" borderId="19" xfId="0" applyNumberFormat="1" applyFont="1" applyFill="1" applyBorder="1" applyAlignment="1">
      <alignment horizontal="left" vertical="center"/>
    </xf>
    <xf numFmtId="4" fontId="8" fillId="0" borderId="0" xfId="0" applyNumberFormat="1" applyFont="1" applyFill="1" applyBorder="1" applyAlignment="1">
      <alignment horizontal="left" vertical="center"/>
    </xf>
    <xf numFmtId="4" fontId="8" fillId="0" borderId="15" xfId="34" applyNumberFormat="1" applyFont="1" applyFill="1" applyBorder="1" applyAlignment="1">
      <alignment horizontal="center" vertical="center"/>
    </xf>
    <xf numFmtId="4" fontId="6" fillId="0" borderId="0" xfId="0" applyNumberFormat="1" applyFont="1"/>
    <xf numFmtId="0" fontId="48" fillId="0" borderId="15" xfId="0" applyFont="1" applyFill="1" applyBorder="1" applyAlignment="1">
      <alignment horizontal="center" vertical="center"/>
    </xf>
    <xf numFmtId="2" fontId="30" fillId="26" borderId="19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49" fontId="38" fillId="0" borderId="29" xfId="0" applyNumberFormat="1" applyFont="1" applyFill="1" applyBorder="1" applyAlignment="1">
      <alignment horizontal="left"/>
    </xf>
    <xf numFmtId="2" fontId="47" fillId="0" borderId="15" xfId="0" applyNumberFormat="1" applyFont="1" applyFill="1" applyBorder="1" applyAlignment="1">
      <alignment horizontal="center" vertical="center"/>
    </xf>
    <xf numFmtId="49" fontId="56" fillId="0" borderId="0" xfId="0" applyNumberFormat="1" applyFont="1" applyFill="1" applyBorder="1" applyAlignment="1">
      <alignment horizontal="center" vertical="center"/>
    </xf>
    <xf numFmtId="49" fontId="38" fillId="0" borderId="14" xfId="0" applyNumberFormat="1" applyFont="1" applyFill="1" applyBorder="1" applyAlignment="1">
      <alignment horizontal="left"/>
    </xf>
    <xf numFmtId="0" fontId="47" fillId="0" borderId="36" xfId="0" applyFont="1" applyFill="1" applyBorder="1" applyAlignment="1">
      <alignment horizontal="right"/>
    </xf>
    <xf numFmtId="0" fontId="6" fillId="0" borderId="14" xfId="34" applyFont="1" applyFill="1" applyBorder="1" applyAlignment="1">
      <alignment horizontal="center" vertical="center"/>
    </xf>
    <xf numFmtId="0" fontId="6" fillId="0" borderId="36" xfId="34" applyFont="1" applyFill="1" applyBorder="1" applyAlignment="1">
      <alignment horizontal="center" vertical="center"/>
    </xf>
    <xf numFmtId="2" fontId="6" fillId="0" borderId="14" xfId="34" applyNumberFormat="1" applyFont="1" applyFill="1" applyBorder="1" applyAlignment="1">
      <alignment horizontal="center" vertical="center"/>
    </xf>
    <xf numFmtId="2" fontId="6" fillId="0" borderId="36" xfId="34" applyNumberFormat="1" applyFont="1" applyFill="1" applyBorder="1" applyAlignment="1">
      <alignment horizontal="center" vertical="center"/>
    </xf>
    <xf numFmtId="4" fontId="6" fillId="0" borderId="36" xfId="35" applyNumberFormat="1" applyFont="1" applyFill="1" applyBorder="1" applyAlignment="1">
      <alignment horizontal="center" vertical="center"/>
    </xf>
    <xf numFmtId="2" fontId="8" fillId="0" borderId="14" xfId="34" applyNumberFormat="1" applyFont="1" applyFill="1" applyBorder="1" applyAlignment="1">
      <alignment horizontal="center" vertical="center"/>
    </xf>
    <xf numFmtId="0" fontId="47" fillId="0" borderId="36" xfId="0" applyFont="1" applyFill="1" applyBorder="1" applyAlignment="1">
      <alignment horizontal="center" vertical="center"/>
    </xf>
    <xf numFmtId="4" fontId="6" fillId="0" borderId="36" xfId="34" applyNumberFormat="1" applyFont="1" applyFill="1" applyBorder="1" applyAlignment="1">
      <alignment horizontal="center" vertical="center"/>
    </xf>
    <xf numFmtId="49" fontId="30" fillId="0" borderId="0" xfId="0" applyNumberFormat="1" applyFont="1" applyFill="1" applyBorder="1" applyAlignment="1">
      <alignment horizontal="center" vertical="center"/>
    </xf>
    <xf numFmtId="49" fontId="30" fillId="0" borderId="0" xfId="0" applyNumberFormat="1" applyFont="1" applyFill="1" applyBorder="1" applyAlignment="1">
      <alignment horizontal="center"/>
    </xf>
    <xf numFmtId="0" fontId="46" fillId="0" borderId="15" xfId="0" applyFont="1" applyFill="1" applyBorder="1" applyAlignment="1">
      <alignment horizontal="center" vertical="center"/>
    </xf>
    <xf numFmtId="49" fontId="47" fillId="0" borderId="15" xfId="0" applyNumberFormat="1" applyFont="1" applyFill="1" applyBorder="1" applyAlignment="1">
      <alignment horizontal="center" vertical="center"/>
    </xf>
    <xf numFmtId="49" fontId="46" fillId="0" borderId="15" xfId="0" applyNumberFormat="1" applyFont="1" applyFill="1" applyBorder="1" applyAlignment="1">
      <alignment horizontal="center" vertical="center"/>
    </xf>
    <xf numFmtId="2" fontId="6" fillId="0" borderId="0" xfId="0" applyNumberFormat="1" applyFont="1" applyFill="1"/>
    <xf numFmtId="9" fontId="38" fillId="0" borderId="0" xfId="74" applyFont="1" applyFill="1"/>
    <xf numFmtId="0" fontId="6" fillId="0" borderId="0" xfId="0" applyFont="1" applyAlignment="1">
      <alignment horizontal="center" vertical="center"/>
    </xf>
    <xf numFmtId="4" fontId="33" fillId="0" borderId="0" xfId="54" applyNumberFormat="1" applyFont="1">
      <alignment vertical="center"/>
    </xf>
    <xf numFmtId="0" fontId="42" fillId="25" borderId="12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6" fillId="0" borderId="26" xfId="45" applyFont="1" applyFill="1" applyBorder="1" applyAlignment="1">
      <alignment horizontal="center" vertical="center"/>
    </xf>
    <xf numFmtId="4" fontId="6" fillId="0" borderId="0" xfId="45" applyNumberFormat="1" applyFont="1" applyFill="1" applyBorder="1" applyAlignment="1">
      <alignment horizontal="center" vertical="center"/>
    </xf>
    <xf numFmtId="2" fontId="8" fillId="0" borderId="26" xfId="34" applyNumberFormat="1" applyFont="1" applyFill="1" applyBorder="1" applyAlignment="1">
      <alignment horizontal="center" vertical="center"/>
    </xf>
    <xf numFmtId="0" fontId="51" fillId="0" borderId="13" xfId="34" applyNumberFormat="1" applyFont="1" applyFill="1" applyBorder="1" applyAlignment="1">
      <alignment horizontal="left" vertical="center"/>
    </xf>
    <xf numFmtId="0" fontId="51" fillId="0" borderId="15" xfId="34" applyNumberFormat="1" applyFont="1" applyFill="1" applyBorder="1" applyAlignment="1">
      <alignment vertical="center"/>
    </xf>
    <xf numFmtId="0" fontId="6" fillId="26" borderId="19" xfId="0" applyNumberFormat="1" applyFont="1" applyFill="1" applyBorder="1" applyAlignment="1">
      <alignment horizontal="left" vertical="center"/>
    </xf>
    <xf numFmtId="0" fontId="30" fillId="26" borderId="19" xfId="0" applyNumberFormat="1" applyFont="1" applyFill="1" applyBorder="1" applyAlignment="1">
      <alignment horizontal="left" vertical="center"/>
    </xf>
    <xf numFmtId="0" fontId="38" fillId="0" borderId="13" xfId="0" applyNumberFormat="1" applyFont="1" applyFill="1" applyBorder="1" applyAlignment="1">
      <alignment horizontal="left"/>
    </xf>
    <xf numFmtId="0" fontId="38" fillId="0" borderId="15" xfId="0" applyNumberFormat="1" applyFont="1" applyFill="1" applyBorder="1" applyAlignment="1"/>
    <xf numFmtId="0" fontId="44" fillId="0" borderId="13" xfId="34" applyNumberFormat="1" applyFont="1" applyFill="1" applyBorder="1" applyAlignment="1">
      <alignment vertical="center"/>
    </xf>
    <xf numFmtId="0" fontId="44" fillId="0" borderId="15" xfId="34" applyNumberFormat="1" applyFont="1" applyFill="1" applyBorder="1" applyAlignment="1">
      <alignment vertical="center"/>
    </xf>
    <xf numFmtId="49" fontId="54" fillId="0" borderId="15" xfId="0" applyNumberFormat="1" applyFont="1" applyFill="1" applyBorder="1" applyAlignment="1"/>
    <xf numFmtId="0" fontId="51" fillId="0" borderId="13" xfId="34" applyNumberFormat="1" applyFont="1" applyFill="1" applyBorder="1" applyAlignment="1">
      <alignment vertical="center"/>
    </xf>
    <xf numFmtId="0" fontId="38" fillId="0" borderId="15" xfId="0" applyNumberFormat="1" applyFont="1" applyFill="1" applyBorder="1" applyAlignment="1">
      <alignment horizontal="right"/>
    </xf>
    <xf numFmtId="0" fontId="44" fillId="0" borderId="13" xfId="34" applyNumberFormat="1" applyFont="1" applyFill="1" applyBorder="1" applyAlignment="1">
      <alignment horizontal="left" vertical="center"/>
    </xf>
    <xf numFmtId="172" fontId="4" fillId="0" borderId="19" xfId="0" applyNumberFormat="1" applyFont="1" applyFill="1" applyBorder="1" applyAlignment="1" applyProtection="1">
      <alignment horizontal="center" vertical="center"/>
    </xf>
    <xf numFmtId="0" fontId="57" fillId="0" borderId="15" xfId="0" applyFont="1" applyFill="1" applyBorder="1" applyAlignment="1">
      <alignment horizontal="center"/>
    </xf>
    <xf numFmtId="0" fontId="36" fillId="0" borderId="15" xfId="0" applyFont="1" applyFill="1" applyBorder="1" applyAlignment="1">
      <alignment horizontal="center" vertical="center"/>
    </xf>
    <xf numFmtId="4" fontId="6" fillId="26" borderId="19" xfId="0" applyNumberFormat="1" applyFont="1" applyFill="1" applyBorder="1" applyAlignment="1">
      <alignment horizontal="left" vertical="center"/>
    </xf>
    <xf numFmtId="4" fontId="6" fillId="0" borderId="0" xfId="0" applyNumberFormat="1" applyFont="1" applyFill="1" applyBorder="1" applyAlignment="1">
      <alignment horizontal="left" vertical="center"/>
    </xf>
    <xf numFmtId="0" fontId="58" fillId="0" borderId="15" xfId="0" applyFont="1" applyFill="1" applyBorder="1" applyAlignment="1">
      <alignment horizontal="center" vertical="center"/>
    </xf>
    <xf numFmtId="0" fontId="59" fillId="0" borderId="13" xfId="34" applyFont="1" applyFill="1" applyBorder="1" applyAlignment="1">
      <alignment horizontal="center" vertical="center"/>
    </xf>
    <xf numFmtId="0" fontId="60" fillId="0" borderId="16" xfId="54" applyNumberFormat="1" applyFont="1" applyBorder="1" applyAlignment="1" applyProtection="1">
      <alignment vertical="center"/>
      <protection locked="0"/>
    </xf>
    <xf numFmtId="0" fontId="60" fillId="0" borderId="18" xfId="54" applyFont="1" applyFill="1" applyBorder="1" applyAlignment="1" applyProtection="1">
      <alignment vertical="center"/>
      <protection locked="0"/>
    </xf>
    <xf numFmtId="0" fontId="60" fillId="0" borderId="20" xfId="54" applyFont="1" applyBorder="1" applyAlignment="1" applyProtection="1">
      <alignment horizontal="center" vertical="center"/>
      <protection locked="0"/>
    </xf>
    <xf numFmtId="4" fontId="60" fillId="0" borderId="18" xfId="54" applyNumberFormat="1" applyFont="1" applyBorder="1" applyAlignment="1" applyProtection="1">
      <alignment horizontal="center" vertical="center"/>
      <protection locked="0"/>
    </xf>
    <xf numFmtId="0" fontId="60" fillId="0" borderId="17" xfId="54" applyNumberFormat="1" applyFont="1" applyBorder="1" applyAlignment="1" applyProtection="1">
      <alignment vertical="center"/>
      <protection locked="0"/>
    </xf>
    <xf numFmtId="0" fontId="60" fillId="0" borderId="19" xfId="54" applyFont="1" applyFill="1" applyBorder="1" applyAlignment="1" applyProtection="1">
      <alignment vertical="center"/>
      <protection locked="0"/>
    </xf>
    <xf numFmtId="0" fontId="60" fillId="0" borderId="21" xfId="54" applyFont="1" applyBorder="1" applyAlignment="1" applyProtection="1">
      <alignment horizontal="center" vertical="center"/>
      <protection locked="0"/>
    </xf>
    <xf numFmtId="4" fontId="60" fillId="0" borderId="19" xfId="54" applyNumberFormat="1" applyFont="1" applyBorder="1" applyAlignment="1" applyProtection="1">
      <alignment horizontal="center" vertical="center"/>
      <protection locked="0"/>
    </xf>
    <xf numFmtId="0" fontId="61" fillId="0" borderId="17" xfId="54" applyNumberFormat="1" applyFont="1" applyBorder="1" applyAlignment="1" applyProtection="1">
      <alignment vertical="center"/>
      <protection locked="0"/>
    </xf>
    <xf numFmtId="0" fontId="61" fillId="0" borderId="19" xfId="54" applyFont="1" applyFill="1" applyBorder="1" applyAlignment="1" applyProtection="1">
      <alignment horizontal="left" vertical="center" indent="1"/>
      <protection locked="0"/>
    </xf>
    <xf numFmtId="0" fontId="61" fillId="0" borderId="21" xfId="54" applyFont="1" applyBorder="1" applyAlignment="1" applyProtection="1">
      <alignment horizontal="center" vertical="center"/>
      <protection locked="0"/>
    </xf>
    <xf numFmtId="4" fontId="61" fillId="0" borderId="19" xfId="54" applyNumberFormat="1" applyFont="1" applyBorder="1" applyAlignment="1" applyProtection="1">
      <alignment horizontal="center" vertical="center"/>
      <protection locked="0"/>
    </xf>
    <xf numFmtId="49" fontId="61" fillId="0" borderId="17" xfId="54" applyNumberFormat="1" applyFont="1" applyBorder="1" applyAlignment="1" applyProtection="1">
      <alignment vertical="center"/>
      <protection locked="0"/>
    </xf>
    <xf numFmtId="49" fontId="61" fillId="0" borderId="19" xfId="54" applyNumberFormat="1" applyFont="1" applyFill="1" applyBorder="1" applyAlignment="1" applyProtection="1">
      <alignment horizontal="left" vertical="center" indent="1"/>
      <protection locked="0"/>
    </xf>
    <xf numFmtId="49" fontId="61" fillId="0" borderId="21" xfId="54" applyNumberFormat="1" applyFont="1" applyBorder="1" applyAlignment="1" applyProtection="1">
      <alignment horizontal="center" vertical="center"/>
      <protection locked="0"/>
    </xf>
    <xf numFmtId="49" fontId="60" fillId="0" borderId="19" xfId="54" applyNumberFormat="1" applyFont="1" applyFill="1" applyBorder="1" applyAlignment="1" applyProtection="1">
      <alignment vertical="center"/>
      <protection locked="0"/>
    </xf>
    <xf numFmtId="49" fontId="61" fillId="0" borderId="25" xfId="54" applyNumberFormat="1" applyFont="1" applyBorder="1" applyAlignment="1" applyProtection="1">
      <alignment vertical="center"/>
      <protection locked="0"/>
    </xf>
    <xf numFmtId="49" fontId="60" fillId="0" borderId="25" xfId="54" applyNumberFormat="1" applyFont="1" applyBorder="1" applyAlignment="1" applyProtection="1">
      <alignment vertical="center"/>
      <protection locked="0"/>
    </xf>
    <xf numFmtId="49" fontId="60" fillId="0" borderId="24" xfId="54" applyNumberFormat="1" applyFont="1" applyFill="1" applyBorder="1" applyAlignment="1" applyProtection="1">
      <alignment vertical="center"/>
      <protection locked="0"/>
    </xf>
    <xf numFmtId="0" fontId="61" fillId="0" borderId="24" xfId="54" applyFont="1" applyFill="1" applyBorder="1" applyAlignment="1" applyProtection="1">
      <alignment horizontal="left" vertical="center" indent="1"/>
      <protection locked="0"/>
    </xf>
    <xf numFmtId="49" fontId="60" fillId="0" borderId="17" xfId="54" applyNumberFormat="1" applyFont="1" applyBorder="1" applyAlignment="1" applyProtection="1">
      <alignment vertical="center"/>
      <protection locked="0"/>
    </xf>
    <xf numFmtId="0" fontId="60" fillId="0" borderId="24" xfId="54" applyFont="1" applyFill="1" applyBorder="1" applyAlignment="1" applyProtection="1">
      <alignment vertical="center"/>
      <protection locked="0"/>
    </xf>
    <xf numFmtId="0" fontId="5" fillId="0" borderId="0" xfId="54" applyFont="1" applyAlignment="1">
      <alignment horizontal="center" vertical="center" wrapText="1"/>
    </xf>
    <xf numFmtId="0" fontId="62" fillId="0" borderId="0" xfId="54" quotePrefix="1" applyNumberFormat="1" applyFont="1" applyAlignment="1">
      <alignment horizontal="left" vertical="top"/>
    </xf>
    <xf numFmtId="49" fontId="62" fillId="0" borderId="0" xfId="54" quotePrefix="1" applyNumberFormat="1" applyFont="1" applyAlignment="1">
      <alignment horizontal="left" vertical="top"/>
    </xf>
    <xf numFmtId="0" fontId="62" fillId="0" borderId="0" xfId="54" quotePrefix="1" applyNumberFormat="1" applyFont="1" applyAlignment="1">
      <alignment horizontal="center" vertical="center" wrapText="1"/>
    </xf>
    <xf numFmtId="0" fontId="62" fillId="0" borderId="0" xfId="54" quotePrefix="1" applyNumberFormat="1" applyFont="1" applyAlignment="1">
      <alignment horizontal="center" vertical="center"/>
    </xf>
    <xf numFmtId="0" fontId="63" fillId="0" borderId="0" xfId="54" quotePrefix="1" applyNumberFormat="1" applyFont="1" applyAlignment="1">
      <alignment horizontal="left" vertical="center"/>
    </xf>
    <xf numFmtId="0" fontId="61" fillId="0" borderId="0" xfId="34" applyNumberFormat="1" applyFont="1" applyFill="1" applyBorder="1" applyAlignment="1">
      <alignment horizontal="left" vertical="center"/>
    </xf>
    <xf numFmtId="0" fontId="61" fillId="0" borderId="0" xfId="34" applyNumberFormat="1" applyFont="1" applyFill="1" applyAlignment="1">
      <alignment vertical="center"/>
    </xf>
    <xf numFmtId="49" fontId="64" fillId="0" borderId="0" xfId="34" applyNumberFormat="1" applyFont="1" applyFill="1" applyBorder="1" applyAlignment="1">
      <alignment horizontal="left" vertical="center" wrapText="1"/>
    </xf>
    <xf numFmtId="49" fontId="64" fillId="0" borderId="0" xfId="34" applyNumberFormat="1" applyFont="1" applyFill="1" applyBorder="1" applyAlignment="1">
      <alignment horizontal="center" vertical="center" wrapText="1"/>
    </xf>
    <xf numFmtId="49" fontId="65" fillId="0" borderId="0" xfId="34" applyNumberFormat="1" applyFont="1" applyFill="1" applyBorder="1" applyAlignment="1">
      <alignment horizontal="left" vertical="center" wrapText="1"/>
    </xf>
    <xf numFmtId="0" fontId="66" fillId="0" borderId="0" xfId="34" applyFont="1" applyFill="1" applyAlignment="1">
      <alignment vertical="center"/>
    </xf>
    <xf numFmtId="0" fontId="60" fillId="0" borderId="0" xfId="34" applyFont="1" applyFill="1" applyBorder="1" applyAlignment="1">
      <alignment vertical="center"/>
    </xf>
    <xf numFmtId="0" fontId="61" fillId="0" borderId="0" xfId="34" applyFont="1" applyFill="1" applyAlignment="1">
      <alignment horizontal="center" vertical="center"/>
    </xf>
    <xf numFmtId="0" fontId="61" fillId="0" borderId="0" xfId="34" applyFont="1" applyFill="1" applyBorder="1" applyAlignment="1">
      <alignment horizontal="center" vertical="center"/>
    </xf>
    <xf numFmtId="4" fontId="66" fillId="0" borderId="0" xfId="34" applyNumberFormat="1" applyFont="1" applyFill="1" applyAlignment="1">
      <alignment vertical="center"/>
    </xf>
    <xf numFmtId="49" fontId="60" fillId="26" borderId="12" xfId="0" applyNumberFormat="1" applyFont="1" applyFill="1" applyBorder="1" applyAlignment="1">
      <alignment horizontal="center" vertical="center"/>
    </xf>
    <xf numFmtId="49" fontId="60" fillId="26" borderId="12" xfId="0" applyNumberFormat="1" applyFont="1" applyFill="1" applyBorder="1" applyAlignment="1">
      <alignment horizontal="center" vertical="center" wrapText="1"/>
    </xf>
    <xf numFmtId="0" fontId="68" fillId="0" borderId="0" xfId="45" applyFont="1" applyFill="1" applyBorder="1" applyAlignment="1">
      <alignment vertical="center"/>
    </xf>
    <xf numFmtId="0" fontId="34" fillId="0" borderId="0" xfId="34" applyNumberFormat="1" applyFont="1" applyFill="1" applyBorder="1" applyAlignment="1">
      <alignment horizontal="center" vertical="center"/>
    </xf>
    <xf numFmtId="0" fontId="35" fillId="0" borderId="0" xfId="45" applyNumberFormat="1" applyFont="1" applyFill="1" applyBorder="1" applyAlignment="1">
      <alignment horizontal="left" vertical="center"/>
    </xf>
    <xf numFmtId="0" fontId="36" fillId="0" borderId="0" xfId="34" applyNumberFormat="1" applyFont="1" applyFill="1" applyBorder="1" applyAlignment="1">
      <alignment horizontal="right"/>
    </xf>
    <xf numFmtId="0" fontId="43" fillId="0" borderId="13" xfId="34" applyNumberFormat="1" applyFont="1" applyFill="1" applyBorder="1" applyAlignment="1">
      <alignment horizontal="left" vertical="center"/>
    </xf>
    <xf numFmtId="0" fontId="8" fillId="0" borderId="26" xfId="0" applyNumberFormat="1" applyFont="1" applyFill="1" applyBorder="1" applyAlignment="1">
      <alignment horizontal="left" vertical="center"/>
    </xf>
    <xf numFmtId="0" fontId="45" fillId="0" borderId="13" xfId="34" applyNumberFormat="1" applyFont="1" applyFill="1" applyBorder="1" applyAlignment="1">
      <alignment horizontal="left" vertical="center"/>
    </xf>
    <xf numFmtId="0" fontId="45" fillId="0" borderId="26" xfId="34" applyNumberFormat="1" applyFont="1" applyFill="1" applyBorder="1" applyAlignment="1">
      <alignment horizontal="left" vertical="center"/>
    </xf>
    <xf numFmtId="0" fontId="6" fillId="0" borderId="26" xfId="0" applyNumberFormat="1" applyFont="1" applyFill="1" applyBorder="1" applyAlignment="1">
      <alignment horizontal="left" vertical="center"/>
    </xf>
    <xf numFmtId="0" fontId="38" fillId="0" borderId="13" xfId="0" applyNumberFormat="1" applyFont="1" applyFill="1" applyBorder="1" applyAlignment="1">
      <alignment horizontal="center"/>
    </xf>
    <xf numFmtId="0" fontId="34" fillId="0" borderId="13" xfId="0" applyNumberFormat="1" applyFont="1" applyFill="1" applyBorder="1" applyAlignment="1">
      <alignment horizontal="left"/>
    </xf>
    <xf numFmtId="0" fontId="44" fillId="0" borderId="13" xfId="35" applyNumberFormat="1" applyFont="1" applyFill="1" applyBorder="1" applyAlignment="1">
      <alignment vertical="center"/>
    </xf>
    <xf numFmtId="0" fontId="34" fillId="0" borderId="13" xfId="0" applyNumberFormat="1" applyFont="1" applyFill="1" applyBorder="1" applyAlignment="1">
      <alignment horizontal="center"/>
    </xf>
    <xf numFmtId="0" fontId="38" fillId="0" borderId="13" xfId="0" applyNumberFormat="1" applyFont="1" applyFill="1" applyBorder="1" applyAlignment="1">
      <alignment horizontal="right"/>
    </xf>
    <xf numFmtId="0" fontId="38" fillId="0" borderId="14" xfId="0" applyNumberFormat="1" applyFont="1" applyFill="1" applyBorder="1" applyAlignment="1">
      <alignment horizontal="left"/>
    </xf>
    <xf numFmtId="0" fontId="38" fillId="0" borderId="0" xfId="0" applyNumberFormat="1" applyFont="1" applyFill="1"/>
    <xf numFmtId="49" fontId="60" fillId="0" borderId="17" xfId="54" applyNumberFormat="1" applyFont="1" applyBorder="1" applyAlignment="1" applyProtection="1">
      <alignment horizontal="left" vertical="center"/>
      <protection locked="0"/>
    </xf>
    <xf numFmtId="0" fontId="57" fillId="0" borderId="13" xfId="34" applyNumberFormat="1" applyFont="1" applyFill="1" applyBorder="1" applyAlignment="1">
      <alignment horizontal="left" vertical="center"/>
    </xf>
    <xf numFmtId="0" fontId="38" fillId="0" borderId="13" xfId="0" applyNumberFormat="1" applyFont="1" applyFill="1" applyBorder="1" applyAlignment="1">
      <alignment horizontal="center" vertical="center"/>
    </xf>
    <xf numFmtId="0" fontId="38" fillId="0" borderId="14" xfId="0" applyNumberFormat="1" applyFont="1" applyFill="1" applyBorder="1" applyAlignment="1">
      <alignment horizontal="center"/>
    </xf>
    <xf numFmtId="0" fontId="51" fillId="0" borderId="13" xfId="35" applyNumberFormat="1" applyFont="1" applyFill="1" applyBorder="1" applyAlignment="1">
      <alignment vertical="center"/>
    </xf>
    <xf numFmtId="0" fontId="38" fillId="0" borderId="29" xfId="0" applyNumberFormat="1" applyFont="1" applyFill="1" applyBorder="1" applyAlignment="1">
      <alignment horizontal="left"/>
    </xf>
    <xf numFmtId="0" fontId="38" fillId="0" borderId="26" xfId="0" applyNumberFormat="1" applyFont="1" applyFill="1" applyBorder="1" applyAlignment="1">
      <alignment horizontal="right"/>
    </xf>
    <xf numFmtId="0" fontId="6" fillId="0" borderId="33" xfId="0" applyNumberFormat="1" applyFont="1" applyFill="1" applyBorder="1" applyAlignment="1">
      <alignment horizontal="left" vertical="center"/>
    </xf>
    <xf numFmtId="0" fontId="67" fillId="0" borderId="0" xfId="54" applyNumberFormat="1" applyFont="1" applyAlignment="1">
      <alignment horizontal="center" vertical="center"/>
    </xf>
    <xf numFmtId="164" fontId="60" fillId="24" borderId="0" xfId="60" applyFont="1" applyFill="1" applyAlignment="1">
      <alignment horizontal="left" vertical="top" wrapText="1"/>
    </xf>
    <xf numFmtId="0" fontId="60" fillId="0" borderId="0" xfId="34" applyFont="1" applyFill="1" applyBorder="1" applyAlignment="1">
      <alignment horizontal="center" vertical="center"/>
    </xf>
    <xf numFmtId="0" fontId="7" fillId="0" borderId="0" xfId="34" applyFont="1" applyFill="1" applyBorder="1" applyAlignment="1">
      <alignment horizontal="center" vertical="center"/>
    </xf>
    <xf numFmtId="49" fontId="42" fillId="25" borderId="12" xfId="0" applyNumberFormat="1" applyFont="1" applyFill="1" applyBorder="1" applyAlignment="1">
      <alignment horizontal="center" vertical="center" wrapText="1"/>
    </xf>
    <xf numFmtId="172" fontId="42" fillId="25" borderId="11" xfId="0" applyNumberFormat="1" applyFont="1" applyFill="1" applyBorder="1" applyAlignment="1">
      <alignment horizontal="center" vertical="center" wrapText="1"/>
    </xf>
    <xf numFmtId="172" fontId="42" fillId="25" borderId="10" xfId="0" applyNumberFormat="1" applyFont="1" applyFill="1" applyBorder="1" applyAlignment="1">
      <alignment horizontal="center" vertical="center" wrapText="1"/>
    </xf>
    <xf numFmtId="172" fontId="42" fillId="25" borderId="28" xfId="0" applyNumberFormat="1" applyFont="1" applyFill="1" applyBorder="1" applyAlignment="1">
      <alignment horizontal="center" vertical="center" wrapText="1"/>
    </xf>
    <xf numFmtId="2" fontId="42" fillId="25" borderId="22" xfId="0" applyNumberFormat="1" applyFont="1" applyFill="1" applyBorder="1" applyAlignment="1">
      <alignment horizontal="center" vertical="center" wrapText="1"/>
    </xf>
    <xf numFmtId="2" fontId="42" fillId="25" borderId="23" xfId="0" applyNumberFormat="1" applyFont="1" applyFill="1" applyBorder="1" applyAlignment="1">
      <alignment horizontal="center" vertical="center" wrapText="1"/>
    </xf>
    <xf numFmtId="0" fontId="42" fillId="25" borderId="12" xfId="0" applyFont="1" applyFill="1" applyBorder="1" applyAlignment="1">
      <alignment horizontal="center" vertical="center" wrapText="1"/>
    </xf>
    <xf numFmtId="4" fontId="42" fillId="25" borderId="22" xfId="0" applyNumberFormat="1" applyFont="1" applyFill="1" applyBorder="1" applyAlignment="1">
      <alignment horizontal="center" vertical="center" wrapText="1"/>
    </xf>
    <xf numFmtId="4" fontId="42" fillId="25" borderId="23" xfId="0" applyNumberFormat="1" applyFont="1" applyFill="1" applyBorder="1" applyAlignment="1">
      <alignment horizontal="center" vertical="center" wrapText="1"/>
    </xf>
    <xf numFmtId="4" fontId="42" fillId="25" borderId="12" xfId="0" applyNumberFormat="1" applyFont="1" applyFill="1" applyBorder="1" applyAlignment="1">
      <alignment horizontal="center" vertical="center" wrapText="1"/>
    </xf>
    <xf numFmtId="164" fontId="60" fillId="24" borderId="0" xfId="60" applyFont="1" applyFill="1" applyAlignment="1">
      <alignment horizontal="left" vertical="center" wrapText="1"/>
    </xf>
    <xf numFmtId="49" fontId="35" fillId="0" borderId="0" xfId="45" applyNumberFormat="1" applyFont="1" applyFill="1" applyBorder="1" applyAlignment="1">
      <alignment horizontal="center" vertical="center"/>
    </xf>
    <xf numFmtId="0" fontId="42" fillId="25" borderId="12" xfId="0" applyNumberFormat="1" applyFont="1" applyFill="1" applyBorder="1" applyAlignment="1">
      <alignment horizontal="center" vertical="center" wrapText="1"/>
    </xf>
    <xf numFmtId="0" fontId="35" fillId="0" borderId="0" xfId="45" applyNumberFormat="1" applyFont="1" applyFill="1" applyBorder="1" applyAlignment="1">
      <alignment horizontal="center" vertical="center"/>
    </xf>
    <xf numFmtId="2" fontId="6" fillId="0" borderId="27" xfId="34" applyNumberFormat="1" applyFont="1" applyFill="1" applyBorder="1" applyAlignment="1">
      <alignment horizontal="center" vertical="center"/>
    </xf>
    <xf numFmtId="2" fontId="6" fillId="0" borderId="37" xfId="34" applyNumberFormat="1" applyFont="1" applyFill="1" applyBorder="1" applyAlignment="1">
      <alignment horizontal="center" vertical="center"/>
    </xf>
    <xf numFmtId="2" fontId="6" fillId="0" borderId="38" xfId="45" applyNumberFormat="1" applyFont="1" applyFill="1" applyBorder="1" applyAlignment="1">
      <alignment horizontal="center" vertical="center"/>
    </xf>
    <xf numFmtId="2" fontId="6" fillId="0" borderId="39" xfId="45" applyNumberFormat="1" applyFont="1" applyFill="1" applyBorder="1" applyAlignment="1">
      <alignment horizontal="center" vertical="center"/>
    </xf>
    <xf numFmtId="2" fontId="6" fillId="0" borderId="27" xfId="45" applyNumberFormat="1" applyFont="1" applyFill="1" applyBorder="1" applyAlignment="1">
      <alignment horizontal="center" vertical="center"/>
    </xf>
    <xf numFmtId="2" fontId="6" fillId="0" borderId="37" xfId="45" applyNumberFormat="1" applyFont="1" applyFill="1" applyBorder="1" applyAlignment="1">
      <alignment horizontal="center" vertical="center"/>
    </xf>
  </cellXfs>
  <cellStyles count="75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1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uro" xfId="31"/>
    <cellStyle name="Euro 2" xfId="55"/>
    <cellStyle name="Euro 2 2" xfId="56"/>
    <cellStyle name="Euro 3" xfId="57"/>
    <cellStyle name="Euro 4" xfId="58"/>
    <cellStyle name="Incorrecto" xfId="32" builtinId="27" customBuiltin="1"/>
    <cellStyle name="Millares [0] 2" xfId="72"/>
    <cellStyle name="Millares 2" xfId="48"/>
    <cellStyle name="Millares 2 2" xfId="59"/>
    <cellStyle name="Millares 2 3" xfId="60"/>
    <cellStyle name="Millares 3" xfId="61"/>
    <cellStyle name="Millares 3 2" xfId="62"/>
    <cellStyle name="Millares 4" xfId="47"/>
    <cellStyle name="Millares 5" xfId="63"/>
    <cellStyle name="Millares 5 2" xfId="64"/>
    <cellStyle name="Millares 6" xfId="73"/>
    <cellStyle name="Neutral" xfId="33" builtinId="28" customBuiltin="1"/>
    <cellStyle name="Normal" xfId="0" builtinId="0"/>
    <cellStyle name="Normal 19" xfId="49"/>
    <cellStyle name="Normal 2" xfId="46"/>
    <cellStyle name="Normal 2 2" xfId="65"/>
    <cellStyle name="Normal 2 3" xfId="66"/>
    <cellStyle name="Normal 25" xfId="50"/>
    <cellStyle name="Normal 3" xfId="51"/>
    <cellStyle name="Normal 3 2" xfId="67"/>
    <cellStyle name="Normal 4" xfId="68"/>
    <cellStyle name="Normal 4 2" xfId="69"/>
    <cellStyle name="Normal 5" xfId="70"/>
    <cellStyle name="Normal 6" xfId="52"/>
    <cellStyle name="Normal 6 2" xfId="53"/>
    <cellStyle name="Normal 7" xfId="71"/>
    <cellStyle name="Normal 8" xfId="54"/>
    <cellStyle name="Normal_Metrados_CSJD" xfId="34"/>
    <cellStyle name="Normal_Metrados_CSJD 2" xfId="35"/>
    <cellStyle name="Normal_Metrados_CSJD 2 2" xfId="45"/>
    <cellStyle name="Notas" xfId="36" builtinId="10" customBuiltin="1"/>
    <cellStyle name="Porcentaje" xfId="74" builtinId="5"/>
    <cellStyle name="Salida" xfId="37" builtinId="21" customBuiltin="1"/>
    <cellStyle name="Texto de advertencia" xfId="38" builtinId="11" customBuiltin="1"/>
    <cellStyle name="Texto explicativo" xfId="39" builtinId="53" customBuiltin="1"/>
    <cellStyle name="Título" xfId="40" builtinId="15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K93"/>
  <sheetViews>
    <sheetView showGridLines="0" showWhiteSpace="0" view="pageBreakPreview" topLeftCell="A31" zoomScale="69" zoomScaleNormal="100" zoomScaleSheetLayoutView="69" zoomScalePageLayoutView="48" workbookViewId="0">
      <selection activeCell="C80" sqref="C80"/>
    </sheetView>
  </sheetViews>
  <sheetFormatPr baseColWidth="10" defaultColWidth="8" defaultRowHeight="12.75" x14ac:dyDescent="0.2"/>
  <cols>
    <col min="1" max="1" width="3.42578125" style="19" customWidth="1"/>
    <col min="2" max="2" width="17.5703125" style="45" customWidth="1"/>
    <col min="3" max="3" width="107.85546875" style="46" customWidth="1"/>
    <col min="4" max="4" width="8" style="42" customWidth="1"/>
    <col min="5" max="5" width="8.28515625" style="42" customWidth="1"/>
    <col min="6" max="6" width="9" style="19" customWidth="1"/>
    <col min="7" max="7" width="8" style="19" customWidth="1"/>
    <col min="8" max="8" width="8.85546875" style="19" customWidth="1"/>
    <col min="9" max="9" width="8" style="19" customWidth="1"/>
    <col min="10" max="10" width="11.28515625" style="19" bestFit="1" customWidth="1"/>
    <col min="11" max="11" width="9" style="19" bestFit="1" customWidth="1"/>
    <col min="12" max="254" width="8" style="19"/>
    <col min="255" max="255" width="3.42578125" style="19" customWidth="1"/>
    <col min="256" max="256" width="13" style="19" customWidth="1"/>
    <col min="257" max="257" width="69" style="19" customWidth="1"/>
    <col min="258" max="258" width="6.140625" style="19" customWidth="1"/>
    <col min="259" max="259" width="9.85546875" style="19" customWidth="1"/>
    <col min="260" max="260" width="10.5703125" style="19" customWidth="1"/>
    <col min="261" max="261" width="12.85546875" style="19" customWidth="1"/>
    <col min="262" max="510" width="8" style="19"/>
    <col min="511" max="511" width="3.42578125" style="19" customWidth="1"/>
    <col min="512" max="512" width="13" style="19" customWidth="1"/>
    <col min="513" max="513" width="69" style="19" customWidth="1"/>
    <col min="514" max="514" width="6.140625" style="19" customWidth="1"/>
    <col min="515" max="515" width="9.85546875" style="19" customWidth="1"/>
    <col min="516" max="516" width="10.5703125" style="19" customWidth="1"/>
    <col min="517" max="517" width="12.85546875" style="19" customWidth="1"/>
    <col min="518" max="766" width="8" style="19"/>
    <col min="767" max="767" width="3.42578125" style="19" customWidth="1"/>
    <col min="768" max="768" width="13" style="19" customWidth="1"/>
    <col min="769" max="769" width="69" style="19" customWidth="1"/>
    <col min="770" max="770" width="6.140625" style="19" customWidth="1"/>
    <col min="771" max="771" width="9.85546875" style="19" customWidth="1"/>
    <col min="772" max="772" width="10.5703125" style="19" customWidth="1"/>
    <col min="773" max="773" width="12.85546875" style="19" customWidth="1"/>
    <col min="774" max="1022" width="8" style="19"/>
    <col min="1023" max="1023" width="3.42578125" style="19" customWidth="1"/>
    <col min="1024" max="1024" width="13" style="19" customWidth="1"/>
    <col min="1025" max="1025" width="69" style="19" customWidth="1"/>
    <col min="1026" max="1026" width="6.140625" style="19" customWidth="1"/>
    <col min="1027" max="1027" width="9.85546875" style="19" customWidth="1"/>
    <col min="1028" max="1028" width="10.5703125" style="19" customWidth="1"/>
    <col min="1029" max="1029" width="12.85546875" style="19" customWidth="1"/>
    <col min="1030" max="1278" width="8" style="19"/>
    <col min="1279" max="1279" width="3.42578125" style="19" customWidth="1"/>
    <col min="1280" max="1280" width="13" style="19" customWidth="1"/>
    <col min="1281" max="1281" width="69" style="19" customWidth="1"/>
    <col min="1282" max="1282" width="6.140625" style="19" customWidth="1"/>
    <col min="1283" max="1283" width="9.85546875" style="19" customWidth="1"/>
    <col min="1284" max="1284" width="10.5703125" style="19" customWidth="1"/>
    <col min="1285" max="1285" width="12.85546875" style="19" customWidth="1"/>
    <col min="1286" max="1534" width="8" style="19"/>
    <col min="1535" max="1535" width="3.42578125" style="19" customWidth="1"/>
    <col min="1536" max="1536" width="13" style="19" customWidth="1"/>
    <col min="1537" max="1537" width="69" style="19" customWidth="1"/>
    <col min="1538" max="1538" width="6.140625" style="19" customWidth="1"/>
    <col min="1539" max="1539" width="9.85546875" style="19" customWidth="1"/>
    <col min="1540" max="1540" width="10.5703125" style="19" customWidth="1"/>
    <col min="1541" max="1541" width="12.85546875" style="19" customWidth="1"/>
    <col min="1542" max="1790" width="8" style="19"/>
    <col min="1791" max="1791" width="3.42578125" style="19" customWidth="1"/>
    <col min="1792" max="1792" width="13" style="19" customWidth="1"/>
    <col min="1793" max="1793" width="69" style="19" customWidth="1"/>
    <col min="1794" max="1794" width="6.140625" style="19" customWidth="1"/>
    <col min="1795" max="1795" width="9.85546875" style="19" customWidth="1"/>
    <col min="1796" max="1796" width="10.5703125" style="19" customWidth="1"/>
    <col min="1797" max="1797" width="12.85546875" style="19" customWidth="1"/>
    <col min="1798" max="2046" width="8" style="19"/>
    <col min="2047" max="2047" width="3.42578125" style="19" customWidth="1"/>
    <col min="2048" max="2048" width="13" style="19" customWidth="1"/>
    <col min="2049" max="2049" width="69" style="19" customWidth="1"/>
    <col min="2050" max="2050" width="6.140625" style="19" customWidth="1"/>
    <col min="2051" max="2051" width="9.85546875" style="19" customWidth="1"/>
    <col min="2052" max="2052" width="10.5703125" style="19" customWidth="1"/>
    <col min="2053" max="2053" width="12.85546875" style="19" customWidth="1"/>
    <col min="2054" max="2302" width="8" style="19"/>
    <col min="2303" max="2303" width="3.42578125" style="19" customWidth="1"/>
    <col min="2304" max="2304" width="13" style="19" customWidth="1"/>
    <col min="2305" max="2305" width="69" style="19" customWidth="1"/>
    <col min="2306" max="2306" width="6.140625" style="19" customWidth="1"/>
    <col min="2307" max="2307" width="9.85546875" style="19" customWidth="1"/>
    <col min="2308" max="2308" width="10.5703125" style="19" customWidth="1"/>
    <col min="2309" max="2309" width="12.85546875" style="19" customWidth="1"/>
    <col min="2310" max="2558" width="8" style="19"/>
    <col min="2559" max="2559" width="3.42578125" style="19" customWidth="1"/>
    <col min="2560" max="2560" width="13" style="19" customWidth="1"/>
    <col min="2561" max="2561" width="69" style="19" customWidth="1"/>
    <col min="2562" max="2562" width="6.140625" style="19" customWidth="1"/>
    <col min="2563" max="2563" width="9.85546875" style="19" customWidth="1"/>
    <col min="2564" max="2564" width="10.5703125" style="19" customWidth="1"/>
    <col min="2565" max="2565" width="12.85546875" style="19" customWidth="1"/>
    <col min="2566" max="2814" width="8" style="19"/>
    <col min="2815" max="2815" width="3.42578125" style="19" customWidth="1"/>
    <col min="2816" max="2816" width="13" style="19" customWidth="1"/>
    <col min="2817" max="2817" width="69" style="19" customWidth="1"/>
    <col min="2818" max="2818" width="6.140625" style="19" customWidth="1"/>
    <col min="2819" max="2819" width="9.85546875" style="19" customWidth="1"/>
    <col min="2820" max="2820" width="10.5703125" style="19" customWidth="1"/>
    <col min="2821" max="2821" width="12.85546875" style="19" customWidth="1"/>
    <col min="2822" max="3070" width="8" style="19"/>
    <col min="3071" max="3071" width="3.42578125" style="19" customWidth="1"/>
    <col min="3072" max="3072" width="13" style="19" customWidth="1"/>
    <col min="3073" max="3073" width="69" style="19" customWidth="1"/>
    <col min="3074" max="3074" width="6.140625" style="19" customWidth="1"/>
    <col min="3075" max="3075" width="9.85546875" style="19" customWidth="1"/>
    <col min="3076" max="3076" width="10.5703125" style="19" customWidth="1"/>
    <col min="3077" max="3077" width="12.85546875" style="19" customWidth="1"/>
    <col min="3078" max="3326" width="8" style="19"/>
    <col min="3327" max="3327" width="3.42578125" style="19" customWidth="1"/>
    <col min="3328" max="3328" width="13" style="19" customWidth="1"/>
    <col min="3329" max="3329" width="69" style="19" customWidth="1"/>
    <col min="3330" max="3330" width="6.140625" style="19" customWidth="1"/>
    <col min="3331" max="3331" width="9.85546875" style="19" customWidth="1"/>
    <col min="3332" max="3332" width="10.5703125" style="19" customWidth="1"/>
    <col min="3333" max="3333" width="12.85546875" style="19" customWidth="1"/>
    <col min="3334" max="3582" width="8" style="19"/>
    <col min="3583" max="3583" width="3.42578125" style="19" customWidth="1"/>
    <col min="3584" max="3584" width="13" style="19" customWidth="1"/>
    <col min="3585" max="3585" width="69" style="19" customWidth="1"/>
    <col min="3586" max="3586" width="6.140625" style="19" customWidth="1"/>
    <col min="3587" max="3587" width="9.85546875" style="19" customWidth="1"/>
    <col min="3588" max="3588" width="10.5703125" style="19" customWidth="1"/>
    <col min="3589" max="3589" width="12.85546875" style="19" customWidth="1"/>
    <col min="3590" max="3838" width="8" style="19"/>
    <col min="3839" max="3839" width="3.42578125" style="19" customWidth="1"/>
    <col min="3840" max="3840" width="13" style="19" customWidth="1"/>
    <col min="3841" max="3841" width="69" style="19" customWidth="1"/>
    <col min="3842" max="3842" width="6.140625" style="19" customWidth="1"/>
    <col min="3843" max="3843" width="9.85546875" style="19" customWidth="1"/>
    <col min="3844" max="3844" width="10.5703125" style="19" customWidth="1"/>
    <col min="3845" max="3845" width="12.85546875" style="19" customWidth="1"/>
    <col min="3846" max="4094" width="8" style="19"/>
    <col min="4095" max="4095" width="3.42578125" style="19" customWidth="1"/>
    <col min="4096" max="4096" width="13" style="19" customWidth="1"/>
    <col min="4097" max="4097" width="69" style="19" customWidth="1"/>
    <col min="4098" max="4098" width="6.140625" style="19" customWidth="1"/>
    <col min="4099" max="4099" width="9.85546875" style="19" customWidth="1"/>
    <col min="4100" max="4100" width="10.5703125" style="19" customWidth="1"/>
    <col min="4101" max="4101" width="12.85546875" style="19" customWidth="1"/>
    <col min="4102" max="4350" width="8" style="19"/>
    <col min="4351" max="4351" width="3.42578125" style="19" customWidth="1"/>
    <col min="4352" max="4352" width="13" style="19" customWidth="1"/>
    <col min="4353" max="4353" width="69" style="19" customWidth="1"/>
    <col min="4354" max="4354" width="6.140625" style="19" customWidth="1"/>
    <col min="4355" max="4355" width="9.85546875" style="19" customWidth="1"/>
    <col min="4356" max="4356" width="10.5703125" style="19" customWidth="1"/>
    <col min="4357" max="4357" width="12.85546875" style="19" customWidth="1"/>
    <col min="4358" max="4606" width="8" style="19"/>
    <col min="4607" max="4607" width="3.42578125" style="19" customWidth="1"/>
    <col min="4608" max="4608" width="13" style="19" customWidth="1"/>
    <col min="4609" max="4609" width="69" style="19" customWidth="1"/>
    <col min="4610" max="4610" width="6.140625" style="19" customWidth="1"/>
    <col min="4611" max="4611" width="9.85546875" style="19" customWidth="1"/>
    <col min="4612" max="4612" width="10.5703125" style="19" customWidth="1"/>
    <col min="4613" max="4613" width="12.85546875" style="19" customWidth="1"/>
    <col min="4614" max="4862" width="8" style="19"/>
    <col min="4863" max="4863" width="3.42578125" style="19" customWidth="1"/>
    <col min="4864" max="4864" width="13" style="19" customWidth="1"/>
    <col min="4865" max="4865" width="69" style="19" customWidth="1"/>
    <col min="4866" max="4866" width="6.140625" style="19" customWidth="1"/>
    <col min="4867" max="4867" width="9.85546875" style="19" customWidth="1"/>
    <col min="4868" max="4868" width="10.5703125" style="19" customWidth="1"/>
    <col min="4869" max="4869" width="12.85546875" style="19" customWidth="1"/>
    <col min="4870" max="5118" width="8" style="19"/>
    <col min="5119" max="5119" width="3.42578125" style="19" customWidth="1"/>
    <col min="5120" max="5120" width="13" style="19" customWidth="1"/>
    <col min="5121" max="5121" width="69" style="19" customWidth="1"/>
    <col min="5122" max="5122" width="6.140625" style="19" customWidth="1"/>
    <col min="5123" max="5123" width="9.85546875" style="19" customWidth="1"/>
    <col min="5124" max="5124" width="10.5703125" style="19" customWidth="1"/>
    <col min="5125" max="5125" width="12.85546875" style="19" customWidth="1"/>
    <col min="5126" max="5374" width="8" style="19"/>
    <col min="5375" max="5375" width="3.42578125" style="19" customWidth="1"/>
    <col min="5376" max="5376" width="13" style="19" customWidth="1"/>
    <col min="5377" max="5377" width="69" style="19" customWidth="1"/>
    <col min="5378" max="5378" width="6.140625" style="19" customWidth="1"/>
    <col min="5379" max="5379" width="9.85546875" style="19" customWidth="1"/>
    <col min="5380" max="5380" width="10.5703125" style="19" customWidth="1"/>
    <col min="5381" max="5381" width="12.85546875" style="19" customWidth="1"/>
    <col min="5382" max="5630" width="8" style="19"/>
    <col min="5631" max="5631" width="3.42578125" style="19" customWidth="1"/>
    <col min="5632" max="5632" width="13" style="19" customWidth="1"/>
    <col min="5633" max="5633" width="69" style="19" customWidth="1"/>
    <col min="5634" max="5634" width="6.140625" style="19" customWidth="1"/>
    <col min="5635" max="5635" width="9.85546875" style="19" customWidth="1"/>
    <col min="5636" max="5636" width="10.5703125" style="19" customWidth="1"/>
    <col min="5637" max="5637" width="12.85546875" style="19" customWidth="1"/>
    <col min="5638" max="5886" width="8" style="19"/>
    <col min="5887" max="5887" width="3.42578125" style="19" customWidth="1"/>
    <col min="5888" max="5888" width="13" style="19" customWidth="1"/>
    <col min="5889" max="5889" width="69" style="19" customWidth="1"/>
    <col min="5890" max="5890" width="6.140625" style="19" customWidth="1"/>
    <col min="5891" max="5891" width="9.85546875" style="19" customWidth="1"/>
    <col min="5892" max="5892" width="10.5703125" style="19" customWidth="1"/>
    <col min="5893" max="5893" width="12.85546875" style="19" customWidth="1"/>
    <col min="5894" max="6142" width="8" style="19"/>
    <col min="6143" max="6143" width="3.42578125" style="19" customWidth="1"/>
    <col min="6144" max="6144" width="13" style="19" customWidth="1"/>
    <col min="6145" max="6145" width="69" style="19" customWidth="1"/>
    <col min="6146" max="6146" width="6.140625" style="19" customWidth="1"/>
    <col min="6147" max="6147" width="9.85546875" style="19" customWidth="1"/>
    <col min="6148" max="6148" width="10.5703125" style="19" customWidth="1"/>
    <col min="6149" max="6149" width="12.85546875" style="19" customWidth="1"/>
    <col min="6150" max="6398" width="8" style="19"/>
    <col min="6399" max="6399" width="3.42578125" style="19" customWidth="1"/>
    <col min="6400" max="6400" width="13" style="19" customWidth="1"/>
    <col min="6401" max="6401" width="69" style="19" customWidth="1"/>
    <col min="6402" max="6402" width="6.140625" style="19" customWidth="1"/>
    <col min="6403" max="6403" width="9.85546875" style="19" customWidth="1"/>
    <col min="6404" max="6404" width="10.5703125" style="19" customWidth="1"/>
    <col min="6405" max="6405" width="12.85546875" style="19" customWidth="1"/>
    <col min="6406" max="6654" width="8" style="19"/>
    <col min="6655" max="6655" width="3.42578125" style="19" customWidth="1"/>
    <col min="6656" max="6656" width="13" style="19" customWidth="1"/>
    <col min="6657" max="6657" width="69" style="19" customWidth="1"/>
    <col min="6658" max="6658" width="6.140625" style="19" customWidth="1"/>
    <col min="6659" max="6659" width="9.85546875" style="19" customWidth="1"/>
    <col min="6660" max="6660" width="10.5703125" style="19" customWidth="1"/>
    <col min="6661" max="6661" width="12.85546875" style="19" customWidth="1"/>
    <col min="6662" max="6910" width="8" style="19"/>
    <col min="6911" max="6911" width="3.42578125" style="19" customWidth="1"/>
    <col min="6912" max="6912" width="13" style="19" customWidth="1"/>
    <col min="6913" max="6913" width="69" style="19" customWidth="1"/>
    <col min="6914" max="6914" width="6.140625" style="19" customWidth="1"/>
    <col min="6915" max="6915" width="9.85546875" style="19" customWidth="1"/>
    <col min="6916" max="6916" width="10.5703125" style="19" customWidth="1"/>
    <col min="6917" max="6917" width="12.85546875" style="19" customWidth="1"/>
    <col min="6918" max="7166" width="8" style="19"/>
    <col min="7167" max="7167" width="3.42578125" style="19" customWidth="1"/>
    <col min="7168" max="7168" width="13" style="19" customWidth="1"/>
    <col min="7169" max="7169" width="69" style="19" customWidth="1"/>
    <col min="7170" max="7170" width="6.140625" style="19" customWidth="1"/>
    <col min="7171" max="7171" width="9.85546875" style="19" customWidth="1"/>
    <col min="7172" max="7172" width="10.5703125" style="19" customWidth="1"/>
    <col min="7173" max="7173" width="12.85546875" style="19" customWidth="1"/>
    <col min="7174" max="7422" width="8" style="19"/>
    <col min="7423" max="7423" width="3.42578125" style="19" customWidth="1"/>
    <col min="7424" max="7424" width="13" style="19" customWidth="1"/>
    <col min="7425" max="7425" width="69" style="19" customWidth="1"/>
    <col min="7426" max="7426" width="6.140625" style="19" customWidth="1"/>
    <col min="7427" max="7427" width="9.85546875" style="19" customWidth="1"/>
    <col min="7428" max="7428" width="10.5703125" style="19" customWidth="1"/>
    <col min="7429" max="7429" width="12.85546875" style="19" customWidth="1"/>
    <col min="7430" max="7678" width="8" style="19"/>
    <col min="7679" max="7679" width="3.42578125" style="19" customWidth="1"/>
    <col min="7680" max="7680" width="13" style="19" customWidth="1"/>
    <col min="7681" max="7681" width="69" style="19" customWidth="1"/>
    <col min="7682" max="7682" width="6.140625" style="19" customWidth="1"/>
    <col min="7683" max="7683" width="9.85546875" style="19" customWidth="1"/>
    <col min="7684" max="7684" width="10.5703125" style="19" customWidth="1"/>
    <col min="7685" max="7685" width="12.85546875" style="19" customWidth="1"/>
    <col min="7686" max="7934" width="8" style="19"/>
    <col min="7935" max="7935" width="3.42578125" style="19" customWidth="1"/>
    <col min="7936" max="7936" width="13" style="19" customWidth="1"/>
    <col min="7937" max="7937" width="69" style="19" customWidth="1"/>
    <col min="7938" max="7938" width="6.140625" style="19" customWidth="1"/>
    <col min="7939" max="7939" width="9.85546875" style="19" customWidth="1"/>
    <col min="7940" max="7940" width="10.5703125" style="19" customWidth="1"/>
    <col min="7941" max="7941" width="12.85546875" style="19" customWidth="1"/>
    <col min="7942" max="8190" width="8" style="19"/>
    <col min="8191" max="8191" width="3.42578125" style="19" customWidth="1"/>
    <col min="8192" max="8192" width="13" style="19" customWidth="1"/>
    <col min="8193" max="8193" width="69" style="19" customWidth="1"/>
    <col min="8194" max="8194" width="6.140625" style="19" customWidth="1"/>
    <col min="8195" max="8195" width="9.85546875" style="19" customWidth="1"/>
    <col min="8196" max="8196" width="10.5703125" style="19" customWidth="1"/>
    <col min="8197" max="8197" width="12.85546875" style="19" customWidth="1"/>
    <col min="8198" max="8446" width="8" style="19"/>
    <col min="8447" max="8447" width="3.42578125" style="19" customWidth="1"/>
    <col min="8448" max="8448" width="13" style="19" customWidth="1"/>
    <col min="8449" max="8449" width="69" style="19" customWidth="1"/>
    <col min="8450" max="8450" width="6.140625" style="19" customWidth="1"/>
    <col min="8451" max="8451" width="9.85546875" style="19" customWidth="1"/>
    <col min="8452" max="8452" width="10.5703125" style="19" customWidth="1"/>
    <col min="8453" max="8453" width="12.85546875" style="19" customWidth="1"/>
    <col min="8454" max="8702" width="8" style="19"/>
    <col min="8703" max="8703" width="3.42578125" style="19" customWidth="1"/>
    <col min="8704" max="8704" width="13" style="19" customWidth="1"/>
    <col min="8705" max="8705" width="69" style="19" customWidth="1"/>
    <col min="8706" max="8706" width="6.140625" style="19" customWidth="1"/>
    <col min="8707" max="8707" width="9.85546875" style="19" customWidth="1"/>
    <col min="8708" max="8708" width="10.5703125" style="19" customWidth="1"/>
    <col min="8709" max="8709" width="12.85546875" style="19" customWidth="1"/>
    <col min="8710" max="8958" width="8" style="19"/>
    <col min="8959" max="8959" width="3.42578125" style="19" customWidth="1"/>
    <col min="8960" max="8960" width="13" style="19" customWidth="1"/>
    <col min="8961" max="8961" width="69" style="19" customWidth="1"/>
    <col min="8962" max="8962" width="6.140625" style="19" customWidth="1"/>
    <col min="8963" max="8963" width="9.85546875" style="19" customWidth="1"/>
    <col min="8964" max="8964" width="10.5703125" style="19" customWidth="1"/>
    <col min="8965" max="8965" width="12.85546875" style="19" customWidth="1"/>
    <col min="8966" max="9214" width="8" style="19"/>
    <col min="9215" max="9215" width="3.42578125" style="19" customWidth="1"/>
    <col min="9216" max="9216" width="13" style="19" customWidth="1"/>
    <col min="9217" max="9217" width="69" style="19" customWidth="1"/>
    <col min="9218" max="9218" width="6.140625" style="19" customWidth="1"/>
    <col min="9219" max="9219" width="9.85546875" style="19" customWidth="1"/>
    <col min="9220" max="9220" width="10.5703125" style="19" customWidth="1"/>
    <col min="9221" max="9221" width="12.85546875" style="19" customWidth="1"/>
    <col min="9222" max="9470" width="8" style="19"/>
    <col min="9471" max="9471" width="3.42578125" style="19" customWidth="1"/>
    <col min="9472" max="9472" width="13" style="19" customWidth="1"/>
    <col min="9473" max="9473" width="69" style="19" customWidth="1"/>
    <col min="9474" max="9474" width="6.140625" style="19" customWidth="1"/>
    <col min="9475" max="9475" width="9.85546875" style="19" customWidth="1"/>
    <col min="9476" max="9476" width="10.5703125" style="19" customWidth="1"/>
    <col min="9477" max="9477" width="12.85546875" style="19" customWidth="1"/>
    <col min="9478" max="9726" width="8" style="19"/>
    <col min="9727" max="9727" width="3.42578125" style="19" customWidth="1"/>
    <col min="9728" max="9728" width="13" style="19" customWidth="1"/>
    <col min="9729" max="9729" width="69" style="19" customWidth="1"/>
    <col min="9730" max="9730" width="6.140625" style="19" customWidth="1"/>
    <col min="9731" max="9731" width="9.85546875" style="19" customWidth="1"/>
    <col min="9732" max="9732" width="10.5703125" style="19" customWidth="1"/>
    <col min="9733" max="9733" width="12.85546875" style="19" customWidth="1"/>
    <col min="9734" max="9982" width="8" style="19"/>
    <col min="9983" max="9983" width="3.42578125" style="19" customWidth="1"/>
    <col min="9984" max="9984" width="13" style="19" customWidth="1"/>
    <col min="9985" max="9985" width="69" style="19" customWidth="1"/>
    <col min="9986" max="9986" width="6.140625" style="19" customWidth="1"/>
    <col min="9987" max="9987" width="9.85546875" style="19" customWidth="1"/>
    <col min="9988" max="9988" width="10.5703125" style="19" customWidth="1"/>
    <col min="9989" max="9989" width="12.85546875" style="19" customWidth="1"/>
    <col min="9990" max="10238" width="8" style="19"/>
    <col min="10239" max="10239" width="3.42578125" style="19" customWidth="1"/>
    <col min="10240" max="10240" width="13" style="19" customWidth="1"/>
    <col min="10241" max="10241" width="69" style="19" customWidth="1"/>
    <col min="10242" max="10242" width="6.140625" style="19" customWidth="1"/>
    <col min="10243" max="10243" width="9.85546875" style="19" customWidth="1"/>
    <col min="10244" max="10244" width="10.5703125" style="19" customWidth="1"/>
    <col min="10245" max="10245" width="12.85546875" style="19" customWidth="1"/>
    <col min="10246" max="10494" width="8" style="19"/>
    <col min="10495" max="10495" width="3.42578125" style="19" customWidth="1"/>
    <col min="10496" max="10496" width="13" style="19" customWidth="1"/>
    <col min="10497" max="10497" width="69" style="19" customWidth="1"/>
    <col min="10498" max="10498" width="6.140625" style="19" customWidth="1"/>
    <col min="10499" max="10499" width="9.85546875" style="19" customWidth="1"/>
    <col min="10500" max="10500" width="10.5703125" style="19" customWidth="1"/>
    <col min="10501" max="10501" width="12.85546875" style="19" customWidth="1"/>
    <col min="10502" max="10750" width="8" style="19"/>
    <col min="10751" max="10751" width="3.42578125" style="19" customWidth="1"/>
    <col min="10752" max="10752" width="13" style="19" customWidth="1"/>
    <col min="10753" max="10753" width="69" style="19" customWidth="1"/>
    <col min="10754" max="10754" width="6.140625" style="19" customWidth="1"/>
    <col min="10755" max="10755" width="9.85546875" style="19" customWidth="1"/>
    <col min="10756" max="10756" width="10.5703125" style="19" customWidth="1"/>
    <col min="10757" max="10757" width="12.85546875" style="19" customWidth="1"/>
    <col min="10758" max="11006" width="8" style="19"/>
    <col min="11007" max="11007" width="3.42578125" style="19" customWidth="1"/>
    <col min="11008" max="11008" width="13" style="19" customWidth="1"/>
    <col min="11009" max="11009" width="69" style="19" customWidth="1"/>
    <col min="11010" max="11010" width="6.140625" style="19" customWidth="1"/>
    <col min="11011" max="11011" width="9.85546875" style="19" customWidth="1"/>
    <col min="11012" max="11012" width="10.5703125" style="19" customWidth="1"/>
    <col min="11013" max="11013" width="12.85546875" style="19" customWidth="1"/>
    <col min="11014" max="11262" width="8" style="19"/>
    <col min="11263" max="11263" width="3.42578125" style="19" customWidth="1"/>
    <col min="11264" max="11264" width="13" style="19" customWidth="1"/>
    <col min="11265" max="11265" width="69" style="19" customWidth="1"/>
    <col min="11266" max="11266" width="6.140625" style="19" customWidth="1"/>
    <col min="11267" max="11267" width="9.85546875" style="19" customWidth="1"/>
    <col min="11268" max="11268" width="10.5703125" style="19" customWidth="1"/>
    <col min="11269" max="11269" width="12.85546875" style="19" customWidth="1"/>
    <col min="11270" max="11518" width="8" style="19"/>
    <col min="11519" max="11519" width="3.42578125" style="19" customWidth="1"/>
    <col min="11520" max="11520" width="13" style="19" customWidth="1"/>
    <col min="11521" max="11521" width="69" style="19" customWidth="1"/>
    <col min="11522" max="11522" width="6.140625" style="19" customWidth="1"/>
    <col min="11523" max="11523" width="9.85546875" style="19" customWidth="1"/>
    <col min="11524" max="11524" width="10.5703125" style="19" customWidth="1"/>
    <col min="11525" max="11525" width="12.85546875" style="19" customWidth="1"/>
    <col min="11526" max="11774" width="8" style="19"/>
    <col min="11775" max="11775" width="3.42578125" style="19" customWidth="1"/>
    <col min="11776" max="11776" width="13" style="19" customWidth="1"/>
    <col min="11777" max="11777" width="69" style="19" customWidth="1"/>
    <col min="11778" max="11778" width="6.140625" style="19" customWidth="1"/>
    <col min="11779" max="11779" width="9.85546875" style="19" customWidth="1"/>
    <col min="11780" max="11780" width="10.5703125" style="19" customWidth="1"/>
    <col min="11781" max="11781" width="12.85546875" style="19" customWidth="1"/>
    <col min="11782" max="12030" width="8" style="19"/>
    <col min="12031" max="12031" width="3.42578125" style="19" customWidth="1"/>
    <col min="12032" max="12032" width="13" style="19" customWidth="1"/>
    <col min="12033" max="12033" width="69" style="19" customWidth="1"/>
    <col min="12034" max="12034" width="6.140625" style="19" customWidth="1"/>
    <col min="12035" max="12035" width="9.85546875" style="19" customWidth="1"/>
    <col min="12036" max="12036" width="10.5703125" style="19" customWidth="1"/>
    <col min="12037" max="12037" width="12.85546875" style="19" customWidth="1"/>
    <col min="12038" max="12286" width="8" style="19"/>
    <col min="12287" max="12287" width="3.42578125" style="19" customWidth="1"/>
    <col min="12288" max="12288" width="13" style="19" customWidth="1"/>
    <col min="12289" max="12289" width="69" style="19" customWidth="1"/>
    <col min="12290" max="12290" width="6.140625" style="19" customWidth="1"/>
    <col min="12291" max="12291" width="9.85546875" style="19" customWidth="1"/>
    <col min="12292" max="12292" width="10.5703125" style="19" customWidth="1"/>
    <col min="12293" max="12293" width="12.85546875" style="19" customWidth="1"/>
    <col min="12294" max="12542" width="8" style="19"/>
    <col min="12543" max="12543" width="3.42578125" style="19" customWidth="1"/>
    <col min="12544" max="12544" width="13" style="19" customWidth="1"/>
    <col min="12545" max="12545" width="69" style="19" customWidth="1"/>
    <col min="12546" max="12546" width="6.140625" style="19" customWidth="1"/>
    <col min="12547" max="12547" width="9.85546875" style="19" customWidth="1"/>
    <col min="12548" max="12548" width="10.5703125" style="19" customWidth="1"/>
    <col min="12549" max="12549" width="12.85546875" style="19" customWidth="1"/>
    <col min="12550" max="12798" width="8" style="19"/>
    <col min="12799" max="12799" width="3.42578125" style="19" customWidth="1"/>
    <col min="12800" max="12800" width="13" style="19" customWidth="1"/>
    <col min="12801" max="12801" width="69" style="19" customWidth="1"/>
    <col min="12802" max="12802" width="6.140625" style="19" customWidth="1"/>
    <col min="12803" max="12803" width="9.85546875" style="19" customWidth="1"/>
    <col min="12804" max="12804" width="10.5703125" style="19" customWidth="1"/>
    <col min="12805" max="12805" width="12.85546875" style="19" customWidth="1"/>
    <col min="12806" max="13054" width="8" style="19"/>
    <col min="13055" max="13055" width="3.42578125" style="19" customWidth="1"/>
    <col min="13056" max="13056" width="13" style="19" customWidth="1"/>
    <col min="13057" max="13057" width="69" style="19" customWidth="1"/>
    <col min="13058" max="13058" width="6.140625" style="19" customWidth="1"/>
    <col min="13059" max="13059" width="9.85546875" style="19" customWidth="1"/>
    <col min="13060" max="13060" width="10.5703125" style="19" customWidth="1"/>
    <col min="13061" max="13061" width="12.85546875" style="19" customWidth="1"/>
    <col min="13062" max="13310" width="8" style="19"/>
    <col min="13311" max="13311" width="3.42578125" style="19" customWidth="1"/>
    <col min="13312" max="13312" width="13" style="19" customWidth="1"/>
    <col min="13313" max="13313" width="69" style="19" customWidth="1"/>
    <col min="13314" max="13314" width="6.140625" style="19" customWidth="1"/>
    <col min="13315" max="13315" width="9.85546875" style="19" customWidth="1"/>
    <col min="13316" max="13316" width="10.5703125" style="19" customWidth="1"/>
    <col min="13317" max="13317" width="12.85546875" style="19" customWidth="1"/>
    <col min="13318" max="13566" width="8" style="19"/>
    <col min="13567" max="13567" width="3.42578125" style="19" customWidth="1"/>
    <col min="13568" max="13568" width="13" style="19" customWidth="1"/>
    <col min="13569" max="13569" width="69" style="19" customWidth="1"/>
    <col min="13570" max="13570" width="6.140625" style="19" customWidth="1"/>
    <col min="13571" max="13571" width="9.85546875" style="19" customWidth="1"/>
    <col min="13572" max="13572" width="10.5703125" style="19" customWidth="1"/>
    <col min="13573" max="13573" width="12.85546875" style="19" customWidth="1"/>
    <col min="13574" max="13822" width="8" style="19"/>
    <col min="13823" max="13823" width="3.42578125" style="19" customWidth="1"/>
    <col min="13824" max="13824" width="13" style="19" customWidth="1"/>
    <col min="13825" max="13825" width="69" style="19" customWidth="1"/>
    <col min="13826" max="13826" width="6.140625" style="19" customWidth="1"/>
    <col min="13827" max="13827" width="9.85546875" style="19" customWidth="1"/>
    <col min="13828" max="13828" width="10.5703125" style="19" customWidth="1"/>
    <col min="13829" max="13829" width="12.85546875" style="19" customWidth="1"/>
    <col min="13830" max="14078" width="8" style="19"/>
    <col min="14079" max="14079" width="3.42578125" style="19" customWidth="1"/>
    <col min="14080" max="14080" width="13" style="19" customWidth="1"/>
    <col min="14081" max="14081" width="69" style="19" customWidth="1"/>
    <col min="14082" max="14082" width="6.140625" style="19" customWidth="1"/>
    <col min="14083" max="14083" width="9.85546875" style="19" customWidth="1"/>
    <col min="14084" max="14084" width="10.5703125" style="19" customWidth="1"/>
    <col min="14085" max="14085" width="12.85546875" style="19" customWidth="1"/>
    <col min="14086" max="14334" width="8" style="19"/>
    <col min="14335" max="14335" width="3.42578125" style="19" customWidth="1"/>
    <col min="14336" max="14336" width="13" style="19" customWidth="1"/>
    <col min="14337" max="14337" width="69" style="19" customWidth="1"/>
    <col min="14338" max="14338" width="6.140625" style="19" customWidth="1"/>
    <col min="14339" max="14339" width="9.85546875" style="19" customWidth="1"/>
    <col min="14340" max="14340" width="10.5703125" style="19" customWidth="1"/>
    <col min="14341" max="14341" width="12.85546875" style="19" customWidth="1"/>
    <col min="14342" max="14590" width="8" style="19"/>
    <col min="14591" max="14591" width="3.42578125" style="19" customWidth="1"/>
    <col min="14592" max="14592" width="13" style="19" customWidth="1"/>
    <col min="14593" max="14593" width="69" style="19" customWidth="1"/>
    <col min="14594" max="14594" width="6.140625" style="19" customWidth="1"/>
    <col min="14595" max="14595" width="9.85546875" style="19" customWidth="1"/>
    <col min="14596" max="14596" width="10.5703125" style="19" customWidth="1"/>
    <col min="14597" max="14597" width="12.85546875" style="19" customWidth="1"/>
    <col min="14598" max="14846" width="8" style="19"/>
    <col min="14847" max="14847" width="3.42578125" style="19" customWidth="1"/>
    <col min="14848" max="14848" width="13" style="19" customWidth="1"/>
    <col min="14849" max="14849" width="69" style="19" customWidth="1"/>
    <col min="14850" max="14850" width="6.140625" style="19" customWidth="1"/>
    <col min="14851" max="14851" width="9.85546875" style="19" customWidth="1"/>
    <col min="14852" max="14852" width="10.5703125" style="19" customWidth="1"/>
    <col min="14853" max="14853" width="12.85546875" style="19" customWidth="1"/>
    <col min="14854" max="15102" width="8" style="19"/>
    <col min="15103" max="15103" width="3.42578125" style="19" customWidth="1"/>
    <col min="15104" max="15104" width="13" style="19" customWidth="1"/>
    <col min="15105" max="15105" width="69" style="19" customWidth="1"/>
    <col min="15106" max="15106" width="6.140625" style="19" customWidth="1"/>
    <col min="15107" max="15107" width="9.85546875" style="19" customWidth="1"/>
    <col min="15108" max="15108" width="10.5703125" style="19" customWidth="1"/>
    <col min="15109" max="15109" width="12.85546875" style="19" customWidth="1"/>
    <col min="15110" max="15358" width="8" style="19"/>
    <col min="15359" max="15359" width="3.42578125" style="19" customWidth="1"/>
    <col min="15360" max="15360" width="13" style="19" customWidth="1"/>
    <col min="15361" max="15361" width="69" style="19" customWidth="1"/>
    <col min="15362" max="15362" width="6.140625" style="19" customWidth="1"/>
    <col min="15363" max="15363" width="9.85546875" style="19" customWidth="1"/>
    <col min="15364" max="15364" width="10.5703125" style="19" customWidth="1"/>
    <col min="15365" max="15365" width="12.85546875" style="19" customWidth="1"/>
    <col min="15366" max="15614" width="8" style="19"/>
    <col min="15615" max="15615" width="3.42578125" style="19" customWidth="1"/>
    <col min="15616" max="15616" width="13" style="19" customWidth="1"/>
    <col min="15617" max="15617" width="69" style="19" customWidth="1"/>
    <col min="15618" max="15618" width="6.140625" style="19" customWidth="1"/>
    <col min="15619" max="15619" width="9.85546875" style="19" customWidth="1"/>
    <col min="15620" max="15620" width="10.5703125" style="19" customWidth="1"/>
    <col min="15621" max="15621" width="12.85546875" style="19" customWidth="1"/>
    <col min="15622" max="15870" width="8" style="19"/>
    <col min="15871" max="15871" width="3.42578125" style="19" customWidth="1"/>
    <col min="15872" max="15872" width="13" style="19" customWidth="1"/>
    <col min="15873" max="15873" width="69" style="19" customWidth="1"/>
    <col min="15874" max="15874" width="6.140625" style="19" customWidth="1"/>
    <col min="15875" max="15875" width="9.85546875" style="19" customWidth="1"/>
    <col min="15876" max="15876" width="10.5703125" style="19" customWidth="1"/>
    <col min="15877" max="15877" width="12.85546875" style="19" customWidth="1"/>
    <col min="15878" max="16126" width="8" style="19"/>
    <col min="16127" max="16127" width="3.42578125" style="19" customWidth="1"/>
    <col min="16128" max="16128" width="13" style="19" customWidth="1"/>
    <col min="16129" max="16129" width="69" style="19" customWidth="1"/>
    <col min="16130" max="16130" width="6.140625" style="19" customWidth="1"/>
    <col min="16131" max="16131" width="9.85546875" style="19" customWidth="1"/>
    <col min="16132" max="16132" width="10.5703125" style="19" customWidth="1"/>
    <col min="16133" max="16133" width="12.85546875" style="19" customWidth="1"/>
    <col min="16134" max="16384" width="8" style="19"/>
  </cols>
  <sheetData>
    <row r="1" spans="2:10" s="15" customFormat="1" ht="13.5" customHeight="1" x14ac:dyDescent="0.2">
      <c r="B1" s="35"/>
      <c r="C1" s="271" t="s">
        <v>332</v>
      </c>
      <c r="D1" s="271"/>
      <c r="E1" s="271"/>
    </row>
    <row r="2" spans="2:10" s="15" customFormat="1" ht="13.5" customHeight="1" x14ac:dyDescent="0.2">
      <c r="B2" s="230"/>
      <c r="C2" s="231"/>
      <c r="D2" s="232"/>
      <c r="E2" s="233"/>
      <c r="F2" s="234"/>
      <c r="G2" s="234"/>
      <c r="H2" s="234"/>
      <c r="I2" s="234"/>
      <c r="J2" s="234"/>
    </row>
    <row r="3" spans="2:10" s="16" customFormat="1" ht="28.5" customHeight="1" x14ac:dyDescent="0.2">
      <c r="B3" s="235" t="s">
        <v>333</v>
      </c>
      <c r="C3" s="272" t="s">
        <v>175</v>
      </c>
      <c r="D3" s="272"/>
      <c r="E3" s="272"/>
      <c r="F3" s="272"/>
      <c r="G3" s="272"/>
      <c r="H3" s="272"/>
      <c r="I3" s="272"/>
      <c r="J3" s="272"/>
    </row>
    <row r="4" spans="2:10" s="16" customFormat="1" ht="21" customHeight="1" x14ac:dyDescent="0.2">
      <c r="B4" s="236"/>
      <c r="C4" s="272"/>
      <c r="D4" s="272"/>
      <c r="E4" s="272"/>
      <c r="F4" s="272"/>
      <c r="G4" s="272"/>
      <c r="H4" s="272"/>
      <c r="I4" s="272"/>
      <c r="J4" s="272"/>
    </row>
    <row r="5" spans="2:10" s="16" customFormat="1" ht="8.25" customHeight="1" x14ac:dyDescent="0.2">
      <c r="B5" s="236"/>
      <c r="C5" s="237"/>
      <c r="D5" s="238"/>
      <c r="E5" s="238"/>
      <c r="F5" s="239"/>
      <c r="G5" s="239"/>
      <c r="H5" s="239"/>
      <c r="I5" s="239"/>
      <c r="J5" s="240"/>
    </row>
    <row r="6" spans="2:10" s="16" customFormat="1" ht="18" customHeight="1" x14ac:dyDescent="0.2">
      <c r="B6" s="235" t="s">
        <v>173</v>
      </c>
      <c r="C6" s="241" t="s">
        <v>174</v>
      </c>
      <c r="D6" s="242"/>
      <c r="E6" s="243"/>
      <c r="F6" s="240"/>
      <c r="G6" s="240"/>
      <c r="H6" s="240"/>
      <c r="I6" s="240"/>
      <c r="J6" s="244"/>
    </row>
    <row r="7" spans="2:10" s="16" customFormat="1" ht="18" customHeight="1" x14ac:dyDescent="0.2">
      <c r="B7" s="235" t="s">
        <v>71</v>
      </c>
      <c r="C7" s="241" t="s">
        <v>56</v>
      </c>
      <c r="D7" s="242"/>
      <c r="E7" s="243"/>
      <c r="F7" s="240"/>
      <c r="G7" s="240"/>
      <c r="H7" s="240"/>
      <c r="I7" s="240"/>
      <c r="J7" s="244"/>
    </row>
    <row r="8" spans="2:10" s="16" customFormat="1" ht="15" customHeight="1" x14ac:dyDescent="0.2">
      <c r="B8" s="36"/>
      <c r="C8" s="39"/>
      <c r="D8" s="38"/>
      <c r="E8" s="37"/>
    </row>
    <row r="9" spans="2:10" s="17" customFormat="1" ht="6.75" customHeight="1" x14ac:dyDescent="0.2">
      <c r="B9" s="40"/>
      <c r="C9" s="41"/>
      <c r="D9" s="42"/>
      <c r="E9" s="42"/>
    </row>
    <row r="10" spans="2:10" s="229" customFormat="1" ht="47.25" customHeight="1" x14ac:dyDescent="0.2">
      <c r="B10" s="245" t="s">
        <v>62</v>
      </c>
      <c r="C10" s="245" t="s">
        <v>0</v>
      </c>
      <c r="D10" s="245" t="s">
        <v>63</v>
      </c>
      <c r="E10" s="246" t="s">
        <v>237</v>
      </c>
      <c r="F10" s="246" t="s">
        <v>238</v>
      </c>
      <c r="G10" s="246" t="s">
        <v>239</v>
      </c>
      <c r="H10" s="246" t="s">
        <v>176</v>
      </c>
      <c r="I10" s="246" t="s">
        <v>240</v>
      </c>
      <c r="J10" s="245" t="s">
        <v>165</v>
      </c>
    </row>
    <row r="11" spans="2:10" s="18" customFormat="1" ht="17.100000000000001" customHeight="1" x14ac:dyDescent="0.2">
      <c r="B11" s="207" t="str">
        <f>+'Módulo N°01'!A9</f>
        <v>02</v>
      </c>
      <c r="C11" s="208" t="str">
        <f>+'Módulo N°01'!B9</f>
        <v>ARQUITECTURA</v>
      </c>
      <c r="D11" s="209"/>
      <c r="E11" s="210"/>
      <c r="F11" s="210"/>
      <c r="G11" s="210"/>
      <c r="H11" s="210"/>
      <c r="I11" s="210"/>
      <c r="J11" s="210"/>
    </row>
    <row r="12" spans="2:10" s="18" customFormat="1" ht="17.100000000000001" customHeight="1" x14ac:dyDescent="0.2">
      <c r="B12" s="211" t="str">
        <f>+'Módulo N°01'!A10</f>
        <v>02.01</v>
      </c>
      <c r="C12" s="212" t="str">
        <f>+'Módulo N°01'!B10</f>
        <v>MUROS Y TABIQUES DE ALBAÑILERIA</v>
      </c>
      <c r="D12" s="213"/>
      <c r="E12" s="214"/>
      <c r="F12" s="214"/>
      <c r="G12" s="214"/>
      <c r="H12" s="214"/>
      <c r="I12" s="214"/>
      <c r="J12" s="214"/>
    </row>
    <row r="13" spans="2:10" s="18" customFormat="1" ht="17.100000000000001" customHeight="1" x14ac:dyDescent="0.2">
      <c r="B13" s="215" t="str">
        <f>'Módulo N°01'!A11</f>
        <v>02.01.01</v>
      </c>
      <c r="C13" s="216" t="str">
        <f>'Módulo N°01'!B11</f>
        <v>MURO DE LADRILLO KK TIPO IV SOGA   M:1:4 E=1.5 cm</v>
      </c>
      <c r="D13" s="217" t="str">
        <f>'Módulo N°01'!C11</f>
        <v>m2</v>
      </c>
      <c r="E13" s="218">
        <f>+'Módulo N°01'!I11</f>
        <v>328.18000000000012</v>
      </c>
      <c r="F13" s="218">
        <f>+'Módulo N°02'!I11</f>
        <v>32.064</v>
      </c>
      <c r="G13" s="218">
        <f>+'Módulo N°03'!I11</f>
        <v>21.599999999999998</v>
      </c>
      <c r="H13" s="218">
        <f>+'Módulo N°04'!I11</f>
        <v>250.33199999999999</v>
      </c>
      <c r="I13" s="218" t="s">
        <v>98</v>
      </c>
      <c r="J13" s="214">
        <f>SUM(E13:I13)</f>
        <v>632.17600000000016</v>
      </c>
    </row>
    <row r="14" spans="2:10" s="18" customFormat="1" ht="17.100000000000001" customHeight="1" x14ac:dyDescent="0.2">
      <c r="B14" s="219" t="str">
        <f>+'OBRAS. EXT.'!A11</f>
        <v>03.01.02</v>
      </c>
      <c r="C14" s="220" t="str">
        <f>+'OBRAS. EXT.'!B11</f>
        <v>MUROS DE LADRILLO CARAVISTA DE SOGA AMBOS LADOS</v>
      </c>
      <c r="D14" s="221" t="str">
        <f>+'OBRAS. EXT.'!C11</f>
        <v>m2</v>
      </c>
      <c r="E14" s="218" t="s">
        <v>98</v>
      </c>
      <c r="F14" s="218" t="s">
        <v>98</v>
      </c>
      <c r="G14" s="218" t="s">
        <v>98</v>
      </c>
      <c r="H14" s="218" t="s">
        <v>98</v>
      </c>
      <c r="I14" s="218">
        <f>+'OBRAS. EXT.'!I11</f>
        <v>342.08850000000001</v>
      </c>
      <c r="J14" s="214">
        <f>SUM(E14:I14)</f>
        <v>342.08850000000001</v>
      </c>
    </row>
    <row r="15" spans="2:10" s="18" customFormat="1" ht="17.100000000000001" customHeight="1" x14ac:dyDescent="0.2">
      <c r="B15" s="211" t="str">
        <f>+'Módulo N°01'!A74</f>
        <v>02.02</v>
      </c>
      <c r="C15" s="212" t="str">
        <f>+'Módulo N°01'!B74</f>
        <v>REVOQUES Y REVESTIMIENTOS</v>
      </c>
      <c r="D15" s="213"/>
      <c r="E15" s="214"/>
      <c r="F15" s="214"/>
      <c r="G15" s="214"/>
      <c r="H15" s="214"/>
      <c r="I15" s="214"/>
      <c r="J15" s="214"/>
    </row>
    <row r="16" spans="2:10" s="18" customFormat="1" ht="17.100000000000001" customHeight="1" x14ac:dyDescent="0.2">
      <c r="B16" s="215" t="str">
        <f>'Módulo N°01'!A75</f>
        <v>02.02.01</v>
      </c>
      <c r="C16" s="216" t="s">
        <v>145</v>
      </c>
      <c r="D16" s="217" t="str">
        <f>'Módulo N°01'!C75</f>
        <v>m2</v>
      </c>
      <c r="E16" s="218">
        <f>+'Módulo N°01'!I75</f>
        <v>137.74</v>
      </c>
      <c r="F16" s="218" t="s">
        <v>98</v>
      </c>
      <c r="G16" s="218" t="s">
        <v>98</v>
      </c>
      <c r="H16" s="218">
        <f>+'Módulo N°04'!I43</f>
        <v>96.528000000000006</v>
      </c>
      <c r="I16" s="218" t="s">
        <v>98</v>
      </c>
      <c r="J16" s="214">
        <f t="shared" ref="J16:J84" si="0">SUM(E16:I16)</f>
        <v>234.26800000000003</v>
      </c>
    </row>
    <row r="17" spans="2:11" s="18" customFormat="1" ht="17.100000000000001" customHeight="1" x14ac:dyDescent="0.2">
      <c r="B17" s="219" t="str">
        <f>+'OBRAS. EXT.'!A17</f>
        <v>03.02.02</v>
      </c>
      <c r="C17" s="216" t="s">
        <v>53</v>
      </c>
      <c r="D17" s="221" t="str">
        <f>+'OBRAS. EXT.'!C17</f>
        <v>m2</v>
      </c>
      <c r="E17" s="218" t="s">
        <v>98</v>
      </c>
      <c r="F17" s="218" t="s">
        <v>98</v>
      </c>
      <c r="G17" s="218" t="s">
        <v>98</v>
      </c>
      <c r="H17" s="218" t="s">
        <v>98</v>
      </c>
      <c r="I17" s="218">
        <f>+'OBRAS. EXT.'!I17</f>
        <v>77.453999999999994</v>
      </c>
      <c r="J17" s="214">
        <f t="shared" si="0"/>
        <v>77.453999999999994</v>
      </c>
    </row>
    <row r="18" spans="2:11" s="18" customFormat="1" ht="17.100000000000001" customHeight="1" x14ac:dyDescent="0.2">
      <c r="B18" s="215" t="str">
        <f>+'Módulo N°01'!A87</f>
        <v>02.02.03</v>
      </c>
      <c r="C18" s="216" t="s">
        <v>51</v>
      </c>
      <c r="D18" s="217" t="str">
        <f>+'Módulo N°01'!C87</f>
        <v>m2</v>
      </c>
      <c r="E18" s="218">
        <f>+'Módulo N°01'!I87</f>
        <v>422.00400000000008</v>
      </c>
      <c r="F18" s="218">
        <f>+'Módulo N°02'!I23</f>
        <v>32.064</v>
      </c>
      <c r="G18" s="218">
        <f>+'Módulo N°03'!I16</f>
        <v>21.599999999999998</v>
      </c>
      <c r="H18" s="218">
        <f>+'Módulo N°04'!I57</f>
        <v>423.06900000000002</v>
      </c>
      <c r="I18" s="218" t="s">
        <v>98</v>
      </c>
      <c r="J18" s="214">
        <f t="shared" si="0"/>
        <v>898.73700000000008</v>
      </c>
    </row>
    <row r="19" spans="2:11" s="18" customFormat="1" ht="17.100000000000001" customHeight="1" x14ac:dyDescent="0.2">
      <c r="B19" s="219" t="str">
        <f>+'Módulo N°01'!A146</f>
        <v>02.02.04</v>
      </c>
      <c r="C19" s="216" t="s">
        <v>123</v>
      </c>
      <c r="D19" s="217" t="str">
        <f>+'Módulo N°01'!C146</f>
        <v>m2</v>
      </c>
      <c r="E19" s="218">
        <f>+'Módulo N°01'!I146</f>
        <v>79.02000000000001</v>
      </c>
      <c r="F19" s="218">
        <f>+'Módulo N°02'!I32</f>
        <v>32.064</v>
      </c>
      <c r="G19" s="218">
        <f>+'Módulo N°03'!I22</f>
        <v>14.399999999999999</v>
      </c>
      <c r="H19" s="218">
        <f>+'Módulo N°04'!I90</f>
        <v>107.01900000000001</v>
      </c>
      <c r="I19" s="218" t="s">
        <v>98</v>
      </c>
      <c r="J19" s="214">
        <f t="shared" si="0"/>
        <v>232.50300000000001</v>
      </c>
    </row>
    <row r="20" spans="2:11" s="18" customFormat="1" ht="17.100000000000001" customHeight="1" x14ac:dyDescent="0.2">
      <c r="B20" s="219" t="str">
        <f>+'Módulo N°01'!A173</f>
        <v>02.02.05</v>
      </c>
      <c r="C20" s="216" t="s">
        <v>124</v>
      </c>
      <c r="D20" s="217" t="str">
        <f>+'Módulo N°01'!C173</f>
        <v>m2</v>
      </c>
      <c r="E20" s="218">
        <f>+'Módulo N°01'!I173</f>
        <v>214.625</v>
      </c>
      <c r="F20" s="218">
        <f>+'Módulo N°02'!I42</f>
        <v>33.059999999999995</v>
      </c>
      <c r="G20" s="218">
        <f>+'Módulo N°03'!I27</f>
        <v>23.249999999999996</v>
      </c>
      <c r="H20" s="218">
        <f>+'Módulo N°04'!I108</f>
        <v>52.154999999999994</v>
      </c>
      <c r="I20" s="218">
        <f>+'OBRAS. EXT.'!I23</f>
        <v>75.2</v>
      </c>
      <c r="J20" s="214">
        <f t="shared" si="0"/>
        <v>398.28999999999996</v>
      </c>
    </row>
    <row r="21" spans="2:11" s="18" customFormat="1" ht="17.100000000000001" customHeight="1" x14ac:dyDescent="0.2">
      <c r="B21" s="215" t="str">
        <f>+'Módulo N°01'!A185</f>
        <v>02.02.06</v>
      </c>
      <c r="C21" s="216" t="s">
        <v>106</v>
      </c>
      <c r="D21" s="217" t="str">
        <f>+'Módulo N°01'!C185</f>
        <v>m2</v>
      </c>
      <c r="E21" s="218">
        <f>+'Módulo N°01'!I185</f>
        <v>351.78500000000003</v>
      </c>
      <c r="F21" s="218">
        <f>+'Módulo N°02'!I57</f>
        <v>14.79</v>
      </c>
      <c r="G21" s="218">
        <f>+'Módulo N°03'!I38</f>
        <v>8.16</v>
      </c>
      <c r="H21" s="218">
        <f>+'Módulo N°04'!I125</f>
        <v>286.86950000000002</v>
      </c>
      <c r="I21" s="218">
        <f>+'OBRAS. EXT.'!I30</f>
        <v>113.05</v>
      </c>
      <c r="J21" s="214">
        <f t="shared" si="0"/>
        <v>774.6545000000001</v>
      </c>
    </row>
    <row r="22" spans="2:11" s="18" customFormat="1" ht="17.100000000000001" customHeight="1" x14ac:dyDescent="0.2">
      <c r="B22" s="219" t="str">
        <f>+'Módulo N°01'!A208</f>
        <v>02.02.07</v>
      </c>
      <c r="C22" s="216" t="s">
        <v>146</v>
      </c>
      <c r="D22" s="217" t="str">
        <f>+'Módulo N°01'!C208</f>
        <v>ml</v>
      </c>
      <c r="E22" s="218">
        <f>+'Módulo N°01'!I208</f>
        <v>213.55999999999997</v>
      </c>
      <c r="F22" s="218">
        <f>+'Módulo N°02'!I69</f>
        <v>20.92</v>
      </c>
      <c r="G22" s="218" t="s">
        <v>98</v>
      </c>
      <c r="H22" s="218">
        <f>+'Módulo N°04'!I162</f>
        <v>133.96</v>
      </c>
      <c r="I22" s="218" t="s">
        <v>98</v>
      </c>
      <c r="J22" s="214">
        <f t="shared" si="0"/>
        <v>368.43999999999994</v>
      </c>
      <c r="K22" s="182"/>
    </row>
    <row r="23" spans="2:11" s="18" customFormat="1" ht="17.100000000000001" customHeight="1" x14ac:dyDescent="0.2">
      <c r="B23" s="219" t="str">
        <f>+'Módulo N°01'!A224</f>
        <v>02.02.08</v>
      </c>
      <c r="C23" s="216" t="s">
        <v>288</v>
      </c>
      <c r="D23" s="217" t="str">
        <f>+'Módulo N°01'!C224</f>
        <v>ml</v>
      </c>
      <c r="E23" s="218">
        <f>+'Módulo N°01'!I224</f>
        <v>352.5200000000001</v>
      </c>
      <c r="F23" s="218">
        <f>+'Módulo N°02'!I74</f>
        <v>87.8</v>
      </c>
      <c r="G23" s="218">
        <f>+'Módulo N°03'!I50</f>
        <v>46.800000000000004</v>
      </c>
      <c r="H23" s="218">
        <f>+'Módulo N°04'!I178</f>
        <v>298.82</v>
      </c>
      <c r="I23" s="218" t="s">
        <v>98</v>
      </c>
      <c r="J23" s="214">
        <f t="shared" si="0"/>
        <v>785.94</v>
      </c>
    </row>
    <row r="24" spans="2:11" s="18" customFormat="1" ht="17.100000000000001" customHeight="1" x14ac:dyDescent="0.2">
      <c r="B24" s="219" t="str">
        <f>+'Módulo N°02'!A81</f>
        <v>02.02.09</v>
      </c>
      <c r="C24" s="220" t="s">
        <v>139</v>
      </c>
      <c r="D24" s="221" t="s">
        <v>1</v>
      </c>
      <c r="E24" s="218" t="s">
        <v>98</v>
      </c>
      <c r="F24" s="218">
        <f>+'Módulo N°02'!I81</f>
        <v>20.58</v>
      </c>
      <c r="G24" s="218" t="s">
        <v>98</v>
      </c>
      <c r="H24" s="218" t="s">
        <v>98</v>
      </c>
      <c r="I24" s="218" t="s">
        <v>98</v>
      </c>
      <c r="J24" s="214">
        <f t="shared" si="0"/>
        <v>20.58</v>
      </c>
    </row>
    <row r="25" spans="2:11" s="18" customFormat="1" ht="17.100000000000001" customHeight="1" x14ac:dyDescent="0.2">
      <c r="B25" s="211" t="str">
        <f>+'Módulo N°01'!A270</f>
        <v>02.03</v>
      </c>
      <c r="C25" s="212" t="s">
        <v>94</v>
      </c>
      <c r="D25" s="213"/>
      <c r="E25" s="214"/>
      <c r="F25" s="214"/>
      <c r="G25" s="214"/>
      <c r="H25" s="214"/>
      <c r="I25" s="214"/>
      <c r="J25" s="214"/>
    </row>
    <row r="26" spans="2:11" s="18" customFormat="1" ht="17.100000000000001" customHeight="1" x14ac:dyDescent="0.2">
      <c r="B26" s="215" t="str">
        <f>+'Módulo N°01'!A271</f>
        <v>02.03.01</v>
      </c>
      <c r="C26" s="216" t="s">
        <v>147</v>
      </c>
      <c r="D26" s="217" t="str">
        <f>+'Módulo N°01'!C271</f>
        <v>m2</v>
      </c>
      <c r="E26" s="218">
        <f>+'Módulo N°01'!I271</f>
        <v>350.3359999999999</v>
      </c>
      <c r="F26" s="218">
        <f>+'Módulo N°02'!I89</f>
        <v>12.79</v>
      </c>
      <c r="G26" s="218">
        <f>+'Módulo N°03'!I56</f>
        <v>7.56</v>
      </c>
      <c r="H26" s="218">
        <f>+'Módulo N°04'!I208</f>
        <v>256.63599999999997</v>
      </c>
      <c r="I26" s="218" t="s">
        <v>98</v>
      </c>
      <c r="J26" s="214">
        <f t="shared" si="0"/>
        <v>627.32199999999989</v>
      </c>
    </row>
    <row r="27" spans="2:11" s="18" customFormat="1" ht="17.100000000000001" customHeight="1" x14ac:dyDescent="0.2">
      <c r="B27" s="219" t="str">
        <f>+'Módulo N°02'!A93</f>
        <v>02.03.02</v>
      </c>
      <c r="C27" s="216" t="s">
        <v>330</v>
      </c>
      <c r="D27" s="217" t="s">
        <v>1</v>
      </c>
      <c r="E27" s="218">
        <f>+'Módulo N°01'!I290</f>
        <v>350.3359999999999</v>
      </c>
      <c r="F27" s="218">
        <f>+'Módulo N°02'!I93</f>
        <v>12.79</v>
      </c>
      <c r="G27" s="218">
        <f>+'Módulo N°03'!I61</f>
        <v>7.56</v>
      </c>
      <c r="H27" s="218">
        <f>+'Módulo N°04'!I225</f>
        <v>256.63599999999997</v>
      </c>
      <c r="I27" s="218" t="s">
        <v>98</v>
      </c>
      <c r="J27" s="214">
        <f t="shared" si="0"/>
        <v>627.32199999999989</v>
      </c>
    </row>
    <row r="28" spans="2:11" s="18" customFormat="1" ht="17.100000000000001" customHeight="1" x14ac:dyDescent="0.2">
      <c r="B28" s="211" t="str">
        <f>+'Módulo N°01'!A310</f>
        <v>02.04</v>
      </c>
      <c r="C28" s="212" t="s">
        <v>9</v>
      </c>
      <c r="D28" s="213"/>
      <c r="E28" s="214"/>
      <c r="F28" s="214"/>
      <c r="G28" s="214"/>
      <c r="H28" s="214"/>
      <c r="I28" s="214"/>
      <c r="J28" s="214"/>
    </row>
    <row r="29" spans="2:11" s="18" customFormat="1" ht="17.100000000000001" customHeight="1" x14ac:dyDescent="0.2">
      <c r="B29" s="211" t="str">
        <f>'Módulo N°01'!A311</f>
        <v>02.04.01</v>
      </c>
      <c r="C29" s="222" t="s">
        <v>73</v>
      </c>
      <c r="D29" s="213"/>
      <c r="E29" s="214"/>
      <c r="F29" s="214"/>
      <c r="G29" s="214"/>
      <c r="H29" s="214"/>
      <c r="I29" s="214"/>
      <c r="J29" s="214"/>
    </row>
    <row r="30" spans="2:11" s="18" customFormat="1" ht="17.100000000000001" customHeight="1" x14ac:dyDescent="0.2">
      <c r="B30" s="215" t="str">
        <f>+'Módulo N°01'!A312</f>
        <v>02.04.01.01</v>
      </c>
      <c r="C30" s="216" t="s">
        <v>95</v>
      </c>
      <c r="D30" s="217" t="str">
        <f>+'Módulo N°01'!C312</f>
        <v>m2</v>
      </c>
      <c r="E30" s="218">
        <f>+'Módulo N°01'!I312</f>
        <v>300.78999999999996</v>
      </c>
      <c r="F30" s="218">
        <f>+'Módulo N°02'!I99</f>
        <v>12.79</v>
      </c>
      <c r="G30" s="218">
        <f>+'Módulo N°03'!I68</f>
        <v>7.56</v>
      </c>
      <c r="H30" s="218">
        <f>+'Módulo N°04'!I245</f>
        <v>212.36999999999998</v>
      </c>
      <c r="I30" s="218" t="s">
        <v>98</v>
      </c>
      <c r="J30" s="214">
        <f t="shared" si="0"/>
        <v>533.51</v>
      </c>
    </row>
    <row r="31" spans="2:11" s="18" customFormat="1" ht="17.100000000000001" customHeight="1" x14ac:dyDescent="0.2">
      <c r="B31" s="211" t="str">
        <f>'Módulo N°01'!A341</f>
        <v>02.04.02</v>
      </c>
      <c r="C31" s="222" t="s">
        <v>75</v>
      </c>
      <c r="D31" s="217"/>
      <c r="E31" s="218"/>
      <c r="F31" s="218"/>
      <c r="G31" s="218"/>
      <c r="H31" s="218"/>
      <c r="I31" s="218"/>
      <c r="J31" s="214"/>
    </row>
    <row r="32" spans="2:11" s="18" customFormat="1" ht="17.100000000000001" customHeight="1" x14ac:dyDescent="0.2">
      <c r="B32" s="215" t="str">
        <f>+'Módulo N°01'!A342</f>
        <v>02.04.02.01</v>
      </c>
      <c r="C32" s="216" t="s">
        <v>168</v>
      </c>
      <c r="D32" s="217" t="str">
        <f>+'Módulo N°01'!C342</f>
        <v>m2</v>
      </c>
      <c r="E32" s="218">
        <f>+'Módulo N°01'!I342</f>
        <v>270.98</v>
      </c>
      <c r="F32" s="218">
        <f>+'Módulo N°02'!I105</f>
        <v>12.79</v>
      </c>
      <c r="G32" s="218">
        <f>+'Módulo N°03'!I74</f>
        <v>7.56</v>
      </c>
      <c r="H32" s="218">
        <f>+'Módulo N°04'!I273</f>
        <v>180.38</v>
      </c>
      <c r="I32" s="218" t="s">
        <v>98</v>
      </c>
      <c r="J32" s="214">
        <f t="shared" si="0"/>
        <v>471.71000000000004</v>
      </c>
    </row>
    <row r="33" spans="2:10" s="18" customFormat="1" ht="17.100000000000001" customHeight="1" x14ac:dyDescent="0.2">
      <c r="B33" s="215" t="str">
        <f>+'Módulo N°01'!A362</f>
        <v>02.04.02.02</v>
      </c>
      <c r="C33" s="216" t="s">
        <v>167</v>
      </c>
      <c r="D33" s="217" t="str">
        <f>+'Módulo N°01'!C362</f>
        <v>m2</v>
      </c>
      <c r="E33" s="218">
        <f>+'Módulo N°01'!I362</f>
        <v>29.81</v>
      </c>
      <c r="F33" s="218" t="s">
        <v>98</v>
      </c>
      <c r="G33" s="218" t="s">
        <v>98</v>
      </c>
      <c r="H33" s="218">
        <f>+'Módulo N°04'!I288</f>
        <v>23.799999999999997</v>
      </c>
      <c r="I33" s="218" t="s">
        <v>98</v>
      </c>
      <c r="J33" s="214">
        <f t="shared" si="0"/>
        <v>53.61</v>
      </c>
    </row>
    <row r="34" spans="2:10" s="18" customFormat="1" ht="17.100000000000001" customHeight="1" x14ac:dyDescent="0.2">
      <c r="B34" s="211" t="s">
        <v>276</v>
      </c>
      <c r="C34" s="222" t="s">
        <v>78</v>
      </c>
      <c r="D34" s="217"/>
      <c r="E34" s="218"/>
      <c r="F34" s="218"/>
      <c r="G34" s="218"/>
      <c r="H34" s="218"/>
      <c r="I34" s="218"/>
      <c r="J34" s="214"/>
    </row>
    <row r="35" spans="2:10" s="18" customFormat="1" ht="17.100000000000001" customHeight="1" x14ac:dyDescent="0.2">
      <c r="B35" s="215" t="s">
        <v>277</v>
      </c>
      <c r="C35" s="216" t="s">
        <v>116</v>
      </c>
      <c r="D35" s="217" t="s">
        <v>1</v>
      </c>
      <c r="E35" s="218" t="s">
        <v>98</v>
      </c>
      <c r="F35" s="218" t="s">
        <v>98</v>
      </c>
      <c r="G35" s="218" t="s">
        <v>98</v>
      </c>
      <c r="H35" s="218" t="s">
        <v>98</v>
      </c>
      <c r="I35" s="218">
        <f>+'OBRAS. EXT.'!I65</f>
        <v>266.14999999999998</v>
      </c>
      <c r="J35" s="214">
        <f t="shared" si="0"/>
        <v>266.14999999999998</v>
      </c>
    </row>
    <row r="36" spans="2:10" s="18" customFormat="1" ht="17.100000000000001" customHeight="1" x14ac:dyDescent="0.2">
      <c r="B36" s="211" t="str">
        <f>'Módulo N°01'!A375</f>
        <v>02.05</v>
      </c>
      <c r="C36" s="212" t="s">
        <v>44</v>
      </c>
      <c r="D36" s="213"/>
      <c r="E36" s="214"/>
      <c r="F36" s="214"/>
      <c r="G36" s="214"/>
      <c r="H36" s="214"/>
      <c r="I36" s="214"/>
      <c r="J36" s="214"/>
    </row>
    <row r="37" spans="2:10" s="18" customFormat="1" ht="17.100000000000001" customHeight="1" x14ac:dyDescent="0.2">
      <c r="B37" s="211" t="str">
        <f>'Módulo N°01'!A376</f>
        <v>02.05.01</v>
      </c>
      <c r="C37" s="212" t="s">
        <v>14</v>
      </c>
      <c r="D37" s="213"/>
      <c r="E37" s="214"/>
      <c r="F37" s="214"/>
      <c r="G37" s="214"/>
      <c r="H37" s="214"/>
      <c r="I37" s="214"/>
      <c r="J37" s="214"/>
    </row>
    <row r="38" spans="2:10" s="18" customFormat="1" ht="17.100000000000001" customHeight="1" x14ac:dyDescent="0.2">
      <c r="B38" s="215" t="str">
        <f>'Módulo N°01'!A377</f>
        <v>02.05.01.01</v>
      </c>
      <c r="C38" s="216" t="s">
        <v>138</v>
      </c>
      <c r="D38" s="217" t="str">
        <f>+'Módulo N°01'!C377</f>
        <v>m2</v>
      </c>
      <c r="E38" s="218">
        <f>+'Módulo N°01'!I377</f>
        <v>101.55799999999999</v>
      </c>
      <c r="F38" s="218" t="s">
        <v>98</v>
      </c>
      <c r="G38" s="218" t="s">
        <v>98</v>
      </c>
      <c r="H38" s="218">
        <f>+'Módulo N°04'!I303</f>
        <v>107.15099999999998</v>
      </c>
      <c r="I38" s="218" t="s">
        <v>98</v>
      </c>
      <c r="J38" s="214">
        <f t="shared" si="0"/>
        <v>208.70899999999997</v>
      </c>
    </row>
    <row r="39" spans="2:10" s="18" customFormat="1" ht="17.100000000000001" customHeight="1" x14ac:dyDescent="0.2">
      <c r="B39" s="211" t="str">
        <f>'Módulo N°01'!A386</f>
        <v>02.05.02</v>
      </c>
      <c r="C39" s="212" t="s">
        <v>10</v>
      </c>
      <c r="D39" s="213"/>
      <c r="E39" s="214"/>
      <c r="F39" s="214"/>
      <c r="G39" s="214"/>
      <c r="H39" s="214"/>
      <c r="I39" s="214"/>
      <c r="J39" s="214"/>
    </row>
    <row r="40" spans="2:10" s="18" customFormat="1" ht="17.100000000000001" customHeight="1" x14ac:dyDescent="0.2">
      <c r="B40" s="215" t="s">
        <v>40</v>
      </c>
      <c r="C40" s="216" t="s">
        <v>113</v>
      </c>
      <c r="D40" s="217" t="str">
        <f>+'Módulo N°01'!C387</f>
        <v>m</v>
      </c>
      <c r="E40" s="218">
        <f>+'Módulo N°01'!I387</f>
        <v>206.5</v>
      </c>
      <c r="F40" s="218">
        <f>+'Módulo N°02'!I112</f>
        <v>15.239999999999998</v>
      </c>
      <c r="G40" s="218">
        <f>+'Módulo N°03'!I81</f>
        <v>8.67</v>
      </c>
      <c r="H40" s="218">
        <f>+'Módulo N°04'!I313</f>
        <v>140.92999999999998</v>
      </c>
      <c r="I40" s="218" t="s">
        <v>98</v>
      </c>
      <c r="J40" s="214">
        <f t="shared" si="0"/>
        <v>371.34</v>
      </c>
    </row>
    <row r="41" spans="2:10" s="18" customFormat="1" ht="17.100000000000001" customHeight="1" x14ac:dyDescent="0.2">
      <c r="B41" s="219" t="str">
        <f>+'Módulo N°01'!A420</f>
        <v>02.05.02.02</v>
      </c>
      <c r="C41" s="216" t="s">
        <v>136</v>
      </c>
      <c r="D41" s="217" t="str">
        <f>+'Módulo N°01'!C420</f>
        <v>m</v>
      </c>
      <c r="E41" s="218">
        <f>+'Módulo N°01'!I420</f>
        <v>67.900000000000006</v>
      </c>
      <c r="F41" s="218">
        <f>+'Módulo N°02'!I118</f>
        <v>14.2</v>
      </c>
      <c r="G41" s="218">
        <f>+'Módulo N°03'!I87</f>
        <v>3.6</v>
      </c>
      <c r="H41" s="218">
        <f>+'Módulo N°04'!I338</f>
        <v>32.952000000000005</v>
      </c>
      <c r="I41" s="218" t="s">
        <v>98</v>
      </c>
      <c r="J41" s="214">
        <f t="shared" si="0"/>
        <v>118.65200000000002</v>
      </c>
    </row>
    <row r="42" spans="2:10" s="18" customFormat="1" ht="17.100000000000001" customHeight="1" x14ac:dyDescent="0.2">
      <c r="B42" s="211" t="str">
        <f>'Módulo N°01'!A427</f>
        <v>02.06</v>
      </c>
      <c r="C42" s="212" t="s">
        <v>11</v>
      </c>
      <c r="D42" s="213"/>
      <c r="E42" s="214"/>
      <c r="F42" s="214"/>
      <c r="G42" s="214"/>
      <c r="H42" s="214"/>
      <c r="I42" s="214"/>
      <c r="J42" s="214"/>
    </row>
    <row r="43" spans="2:10" s="18" customFormat="1" ht="17.100000000000001" customHeight="1" x14ac:dyDescent="0.2">
      <c r="B43" s="211" t="str">
        <f>'Módulo N°01'!A428</f>
        <v>02.06.01</v>
      </c>
      <c r="C43" s="212" t="s">
        <v>80</v>
      </c>
      <c r="D43" s="213"/>
      <c r="E43" s="214"/>
      <c r="F43" s="214"/>
      <c r="G43" s="214"/>
      <c r="H43" s="214"/>
      <c r="I43" s="214"/>
      <c r="J43" s="214"/>
    </row>
    <row r="44" spans="2:10" s="18" customFormat="1" ht="17.100000000000001" customHeight="1" x14ac:dyDescent="0.2">
      <c r="B44" s="215" t="str">
        <f>'Módulo N°01'!A429</f>
        <v>02.06.01.01</v>
      </c>
      <c r="C44" s="216" t="s">
        <v>102</v>
      </c>
      <c r="D44" s="217" t="str">
        <f>+'Módulo N°01'!C429</f>
        <v>m2</v>
      </c>
      <c r="E44" s="218">
        <f>+'Módulo N°01'!I429</f>
        <v>39.08</v>
      </c>
      <c r="F44" s="218">
        <f>+'Módulo N°02'!I126</f>
        <v>2.16</v>
      </c>
      <c r="G44" s="218" t="s">
        <v>98</v>
      </c>
      <c r="H44" s="218">
        <f>+'Módulo N°04'!I346</f>
        <v>21.199999999999996</v>
      </c>
      <c r="I44" s="218" t="s">
        <v>98</v>
      </c>
      <c r="J44" s="214">
        <f t="shared" si="0"/>
        <v>62.439999999999991</v>
      </c>
    </row>
    <row r="45" spans="2:10" s="18" customFormat="1" ht="17.100000000000001" customHeight="1" x14ac:dyDescent="0.2">
      <c r="B45" s="219" t="str">
        <f>+'Módulo N°01'!A452</f>
        <v>02.06.01.02</v>
      </c>
      <c r="C45" s="220" t="s">
        <v>331</v>
      </c>
      <c r="D45" s="221" t="str">
        <f>+'Módulo N°01'!C452</f>
        <v>m2</v>
      </c>
      <c r="E45" s="218">
        <f>+'Módulo N°01'!I452</f>
        <v>16.899999999999999</v>
      </c>
      <c r="F45" s="218" t="s">
        <v>98</v>
      </c>
      <c r="G45" s="218" t="s">
        <v>98</v>
      </c>
      <c r="H45" s="218">
        <f>+'Módulo N°04'!I365</f>
        <v>11.440000000000001</v>
      </c>
      <c r="I45" s="218" t="s">
        <v>98</v>
      </c>
      <c r="J45" s="214">
        <f t="shared" si="0"/>
        <v>28.34</v>
      </c>
    </row>
    <row r="46" spans="2:10" s="18" customFormat="1" ht="17.100000000000001" customHeight="1" x14ac:dyDescent="0.2">
      <c r="B46" s="211" t="s">
        <v>343</v>
      </c>
      <c r="C46" s="222" t="s">
        <v>82</v>
      </c>
      <c r="D46" s="213"/>
      <c r="E46" s="214"/>
      <c r="F46" s="214"/>
      <c r="G46" s="214"/>
      <c r="H46" s="214"/>
      <c r="I46" s="214"/>
      <c r="J46" s="214"/>
    </row>
    <row r="47" spans="2:10" s="18" customFormat="1" ht="17.100000000000001" customHeight="1" x14ac:dyDescent="0.2">
      <c r="B47" s="215" t="s">
        <v>344</v>
      </c>
      <c r="C47" s="216" t="s">
        <v>35</v>
      </c>
      <c r="D47" s="217" t="str">
        <f>+'Módulo N°01'!C467</f>
        <v>m2</v>
      </c>
      <c r="E47" s="218">
        <f>+'Módulo N°01'!I467</f>
        <v>50.138000000000005</v>
      </c>
      <c r="F47" s="218">
        <f>+'Módulo N°02'!I132</f>
        <v>1.8239999999999998</v>
      </c>
      <c r="G47" s="218" t="s">
        <v>98</v>
      </c>
      <c r="H47" s="218">
        <f>+'Módulo N°04'!I380</f>
        <v>21.311999999999994</v>
      </c>
      <c r="I47" s="218" t="s">
        <v>98</v>
      </c>
      <c r="J47" s="214">
        <f t="shared" si="0"/>
        <v>73.274000000000001</v>
      </c>
    </row>
    <row r="48" spans="2:10" s="18" customFormat="1" ht="17.100000000000001" customHeight="1" x14ac:dyDescent="0.2">
      <c r="B48" s="263" t="str">
        <f>+'Módulo N°01'!A475</f>
        <v>02.07</v>
      </c>
      <c r="C48" s="222" t="s">
        <v>34</v>
      </c>
      <c r="D48" s="213"/>
      <c r="E48" s="214"/>
      <c r="F48" s="214"/>
      <c r="G48" s="214"/>
      <c r="H48" s="214"/>
      <c r="I48" s="214"/>
      <c r="J48" s="214"/>
    </row>
    <row r="49" spans="2:10" s="18" customFormat="1" ht="17.100000000000001" customHeight="1" x14ac:dyDescent="0.2">
      <c r="B49" s="211" t="s">
        <v>37</v>
      </c>
      <c r="C49" s="222" t="s">
        <v>80</v>
      </c>
      <c r="D49" s="213"/>
      <c r="E49" s="214"/>
      <c r="F49" s="214"/>
      <c r="G49" s="214"/>
      <c r="H49" s="214"/>
      <c r="I49" s="214"/>
      <c r="J49" s="214"/>
    </row>
    <row r="50" spans="2:10" s="18" customFormat="1" ht="17.100000000000001" customHeight="1" x14ac:dyDescent="0.2">
      <c r="B50" s="215" t="s">
        <v>81</v>
      </c>
      <c r="C50" s="216" t="s">
        <v>32</v>
      </c>
      <c r="D50" s="217" t="s">
        <v>1</v>
      </c>
      <c r="E50" s="218" t="s">
        <v>98</v>
      </c>
      <c r="F50" s="218" t="s">
        <v>98</v>
      </c>
      <c r="G50" s="218" t="s">
        <v>98</v>
      </c>
      <c r="H50" s="218" t="s">
        <v>98</v>
      </c>
      <c r="I50" s="218">
        <f>+'OBRAS. EXT.'!I72</f>
        <v>11.55</v>
      </c>
      <c r="J50" s="214">
        <f t="shared" si="0"/>
        <v>11.55</v>
      </c>
    </row>
    <row r="51" spans="2:10" s="18" customFormat="1" ht="17.100000000000001" customHeight="1" x14ac:dyDescent="0.2">
      <c r="B51" s="215" t="s">
        <v>108</v>
      </c>
      <c r="C51" s="216" t="s">
        <v>287</v>
      </c>
      <c r="D51" s="217" t="s">
        <v>1</v>
      </c>
      <c r="E51" s="218" t="s">
        <v>98</v>
      </c>
      <c r="F51" s="218" t="s">
        <v>98</v>
      </c>
      <c r="G51" s="218">
        <f>+'Módulo N°03'!I95</f>
        <v>3.5999999999999996</v>
      </c>
      <c r="H51" s="218" t="s">
        <v>98</v>
      </c>
      <c r="I51" s="218" t="s">
        <v>98</v>
      </c>
      <c r="J51" s="214">
        <f t="shared" si="0"/>
        <v>3.5999999999999996</v>
      </c>
    </row>
    <row r="52" spans="2:10" s="18" customFormat="1" ht="17.100000000000001" customHeight="1" x14ac:dyDescent="0.2">
      <c r="B52" s="211" t="s">
        <v>36</v>
      </c>
      <c r="C52" s="222" t="s">
        <v>85</v>
      </c>
      <c r="D52" s="213"/>
      <c r="E52" s="214"/>
      <c r="F52" s="214"/>
      <c r="G52" s="214"/>
      <c r="H52" s="214"/>
      <c r="I52" s="214"/>
      <c r="J52" s="214"/>
    </row>
    <row r="53" spans="2:10" s="18" customFormat="1" ht="17.100000000000001" customHeight="1" x14ac:dyDescent="0.2">
      <c r="B53" s="215" t="s">
        <v>83</v>
      </c>
      <c r="C53" s="216" t="s">
        <v>117</v>
      </c>
      <c r="D53" s="217" t="str">
        <f>'Módulo N°01'!C477</f>
        <v>m</v>
      </c>
      <c r="E53" s="218">
        <f>+'Módulo N°01'!I477</f>
        <v>1.4</v>
      </c>
      <c r="F53" s="218" t="s">
        <v>98</v>
      </c>
      <c r="G53" s="218" t="s">
        <v>98</v>
      </c>
      <c r="H53" s="218">
        <f>+'Módulo N°04'!I391</f>
        <v>1.4</v>
      </c>
      <c r="I53" s="218" t="s">
        <v>98</v>
      </c>
      <c r="J53" s="214">
        <f t="shared" si="0"/>
        <v>2.8</v>
      </c>
    </row>
    <row r="54" spans="2:10" s="18" customFormat="1" ht="17.100000000000001" customHeight="1" x14ac:dyDescent="0.2">
      <c r="B54" s="211" t="s">
        <v>345</v>
      </c>
      <c r="C54" s="222" t="s">
        <v>169</v>
      </c>
      <c r="D54" s="217"/>
      <c r="E54" s="218"/>
      <c r="F54" s="218"/>
      <c r="G54" s="218"/>
      <c r="H54" s="218"/>
      <c r="I54" s="218"/>
      <c r="J54" s="214"/>
    </row>
    <row r="55" spans="2:10" s="18" customFormat="1" ht="17.100000000000001" customHeight="1" x14ac:dyDescent="0.2">
      <c r="B55" s="215" t="s">
        <v>346</v>
      </c>
      <c r="C55" s="216" t="s">
        <v>170</v>
      </c>
      <c r="D55" s="217" t="s">
        <v>2</v>
      </c>
      <c r="E55" s="218" t="s">
        <v>98</v>
      </c>
      <c r="F55" s="218">
        <f>+'Módulo N°02'!I235</f>
        <v>1</v>
      </c>
      <c r="G55" s="218" t="s">
        <v>98</v>
      </c>
      <c r="H55" s="218" t="s">
        <v>98</v>
      </c>
      <c r="I55" s="218" t="s">
        <v>98</v>
      </c>
      <c r="J55" s="214">
        <f t="shared" si="0"/>
        <v>1</v>
      </c>
    </row>
    <row r="56" spans="2:10" s="18" customFormat="1" ht="17.100000000000001" customHeight="1" x14ac:dyDescent="0.2">
      <c r="B56" s="211" t="s">
        <v>354</v>
      </c>
      <c r="C56" s="222" t="s">
        <v>292</v>
      </c>
      <c r="D56" s="217"/>
      <c r="E56" s="218"/>
      <c r="F56" s="218"/>
      <c r="G56" s="218"/>
      <c r="H56" s="218"/>
      <c r="I56" s="218"/>
      <c r="J56" s="214"/>
    </row>
    <row r="57" spans="2:10" s="18" customFormat="1" ht="17.100000000000001" customHeight="1" x14ac:dyDescent="0.2">
      <c r="B57" s="215" t="s">
        <v>355</v>
      </c>
      <c r="C57" s="216" t="s">
        <v>293</v>
      </c>
      <c r="D57" s="217" t="s">
        <v>15</v>
      </c>
      <c r="E57" s="218" t="s">
        <v>98</v>
      </c>
      <c r="F57" s="218">
        <f>+'Módulo N°02'!I239</f>
        <v>2.5</v>
      </c>
      <c r="G57" s="218" t="s">
        <v>98</v>
      </c>
      <c r="H57" s="218" t="s">
        <v>98</v>
      </c>
      <c r="I57" s="218" t="s">
        <v>98</v>
      </c>
      <c r="J57" s="214">
        <f t="shared" si="0"/>
        <v>2.5</v>
      </c>
    </row>
    <row r="58" spans="2:10" s="18" customFormat="1" ht="17.100000000000001" customHeight="1" x14ac:dyDescent="0.2">
      <c r="B58" s="211" t="str">
        <f>'Módulo N°01'!A487</f>
        <v>02.08</v>
      </c>
      <c r="C58" s="222" t="s">
        <v>87</v>
      </c>
      <c r="D58" s="213"/>
      <c r="E58" s="214"/>
      <c r="F58" s="214"/>
      <c r="G58" s="214"/>
      <c r="H58" s="214"/>
      <c r="I58" s="214"/>
      <c r="J58" s="214"/>
    </row>
    <row r="59" spans="2:10" s="18" customFormat="1" ht="17.100000000000001" customHeight="1" x14ac:dyDescent="0.2">
      <c r="B59" s="211" t="str">
        <f>'Módulo N°01'!A488</f>
        <v>02.08.01</v>
      </c>
      <c r="C59" s="222" t="s">
        <v>88</v>
      </c>
      <c r="D59" s="217"/>
      <c r="E59" s="218"/>
      <c r="F59" s="218"/>
      <c r="G59" s="218"/>
      <c r="H59" s="218"/>
      <c r="I59" s="218"/>
      <c r="J59" s="214"/>
    </row>
    <row r="60" spans="2:10" s="18" customFormat="1" ht="17.100000000000001" customHeight="1" x14ac:dyDescent="0.2">
      <c r="B60" s="215" t="str">
        <f>'Módulo N°01'!A489</f>
        <v>02.08.01.01</v>
      </c>
      <c r="C60" s="216" t="s">
        <v>150</v>
      </c>
      <c r="D60" s="217" t="str">
        <f>+'Módulo N°01'!C489</f>
        <v>und</v>
      </c>
      <c r="E60" s="218">
        <f>+'Módulo N°01'!I489</f>
        <v>78</v>
      </c>
      <c r="F60" s="218">
        <f>+'Módulo N°02'!I244</f>
        <v>3</v>
      </c>
      <c r="G60" s="218" t="s">
        <v>98</v>
      </c>
      <c r="H60" s="218">
        <f>+'Módulo N°04'!I398</f>
        <v>45</v>
      </c>
      <c r="I60" s="218" t="s">
        <v>98</v>
      </c>
      <c r="J60" s="214">
        <f t="shared" si="0"/>
        <v>126</v>
      </c>
    </row>
    <row r="61" spans="2:10" s="18" customFormat="1" ht="17.100000000000001" customHeight="1" x14ac:dyDescent="0.2">
      <c r="B61" s="215" t="str">
        <f>'Módulo N°01'!A523</f>
        <v>02.08.01.02</v>
      </c>
      <c r="C61" s="216" t="s">
        <v>151</v>
      </c>
      <c r="D61" s="217" t="str">
        <f>'Módulo N°01'!C523</f>
        <v>und</v>
      </c>
      <c r="E61" s="218">
        <f>+'Módulo N°01'!I523</f>
        <v>70</v>
      </c>
      <c r="F61" s="218">
        <f>+'Módulo N°02'!I249</f>
        <v>4</v>
      </c>
      <c r="G61" s="218" t="s">
        <v>98</v>
      </c>
      <c r="H61" s="218">
        <f>+'Módulo N°04'!I428</f>
        <v>40</v>
      </c>
      <c r="I61" s="218" t="s">
        <v>98</v>
      </c>
      <c r="J61" s="214">
        <f t="shared" si="0"/>
        <v>114</v>
      </c>
    </row>
    <row r="62" spans="2:10" s="18" customFormat="1" ht="17.100000000000001" customHeight="1" x14ac:dyDescent="0.2">
      <c r="B62" s="215" t="s">
        <v>357</v>
      </c>
      <c r="C62" s="216" t="s">
        <v>152</v>
      </c>
      <c r="D62" s="217" t="s">
        <v>2</v>
      </c>
      <c r="E62" s="218" t="s">
        <v>98</v>
      </c>
      <c r="F62" s="218" t="s">
        <v>98</v>
      </c>
      <c r="G62" s="218">
        <f>+'Módulo N°03'!I101</f>
        <v>4</v>
      </c>
      <c r="H62" s="218" t="s">
        <v>98</v>
      </c>
      <c r="I62" s="218">
        <f>+'OBRAS. EXT.'!I174</f>
        <v>12</v>
      </c>
      <c r="J62" s="214">
        <f t="shared" si="0"/>
        <v>16</v>
      </c>
    </row>
    <row r="63" spans="2:10" s="18" customFormat="1" ht="17.100000000000001" customHeight="1" x14ac:dyDescent="0.2">
      <c r="B63" s="211" t="s">
        <v>154</v>
      </c>
      <c r="C63" s="222" t="s">
        <v>89</v>
      </c>
      <c r="D63" s="217"/>
      <c r="E63" s="218"/>
      <c r="F63" s="218"/>
      <c r="G63" s="218"/>
      <c r="H63" s="218"/>
      <c r="I63" s="218"/>
      <c r="J63" s="214"/>
    </row>
    <row r="64" spans="2:10" s="18" customFormat="1" ht="17.100000000000001" customHeight="1" x14ac:dyDescent="0.2">
      <c r="B64" s="215" t="s">
        <v>155</v>
      </c>
      <c r="C64" s="216" t="s">
        <v>30</v>
      </c>
      <c r="D64" s="217" t="str">
        <f>+'Módulo N°01'!C532</f>
        <v>und</v>
      </c>
      <c r="E64" s="218">
        <f>+'Módulo N°01'!I532</f>
        <v>17</v>
      </c>
      <c r="F64" s="218">
        <f>+'Módulo N°02'!I255</f>
        <v>1</v>
      </c>
      <c r="G64" s="218" t="s">
        <v>98</v>
      </c>
      <c r="H64" s="218">
        <f>+'Módulo N°04'!I438</f>
        <v>9</v>
      </c>
      <c r="I64" s="218" t="s">
        <v>98</v>
      </c>
      <c r="J64" s="214">
        <f t="shared" si="0"/>
        <v>27</v>
      </c>
    </row>
    <row r="65" spans="2:10" s="18" customFormat="1" ht="17.100000000000001" customHeight="1" x14ac:dyDescent="0.2">
      <c r="B65" s="215" t="s">
        <v>358</v>
      </c>
      <c r="C65" s="216" t="s">
        <v>141</v>
      </c>
      <c r="D65" s="217" t="s">
        <v>2</v>
      </c>
      <c r="E65" s="218" t="s">
        <v>98</v>
      </c>
      <c r="F65" s="218" t="s">
        <v>98</v>
      </c>
      <c r="G65" s="218" t="s">
        <v>98</v>
      </c>
      <c r="H65" s="218" t="s">
        <v>98</v>
      </c>
      <c r="I65" s="218">
        <f>+'OBRAS. EXT.'!I178</f>
        <v>2</v>
      </c>
      <c r="J65" s="214">
        <f t="shared" si="0"/>
        <v>2</v>
      </c>
    </row>
    <row r="66" spans="2:10" s="18" customFormat="1" ht="17.100000000000001" customHeight="1" x14ac:dyDescent="0.2">
      <c r="B66" s="219" t="str">
        <f>+'Módulo N°01'!A556</f>
        <v>02.08.02.03</v>
      </c>
      <c r="C66" s="216" t="s">
        <v>97</v>
      </c>
      <c r="D66" s="217" t="str">
        <f>+'Módulo N°01'!C556</f>
        <v>und</v>
      </c>
      <c r="E66" s="218">
        <f>+'Módulo N°01'!I556</f>
        <v>9</v>
      </c>
      <c r="F66" s="218" t="s">
        <v>98</v>
      </c>
      <c r="G66" s="218" t="s">
        <v>98</v>
      </c>
      <c r="H66" s="218">
        <f>+'Módulo N°04'!I457</f>
        <v>6</v>
      </c>
      <c r="I66" s="218" t="s">
        <v>98</v>
      </c>
      <c r="J66" s="214">
        <f t="shared" si="0"/>
        <v>15</v>
      </c>
    </row>
    <row r="67" spans="2:10" s="18" customFormat="1" ht="17.100000000000001" customHeight="1" x14ac:dyDescent="0.2">
      <c r="B67" s="211" t="s">
        <v>79</v>
      </c>
      <c r="C67" s="222" t="s">
        <v>90</v>
      </c>
      <c r="D67" s="217"/>
      <c r="E67" s="218"/>
      <c r="F67" s="218"/>
      <c r="G67" s="218"/>
      <c r="H67" s="218"/>
      <c r="I67" s="218"/>
      <c r="J67" s="214"/>
    </row>
    <row r="68" spans="2:10" s="18" customFormat="1" ht="17.100000000000001" customHeight="1" x14ac:dyDescent="0.2">
      <c r="B68" s="215" t="s">
        <v>86</v>
      </c>
      <c r="C68" s="216" t="s">
        <v>91</v>
      </c>
      <c r="D68" s="217" t="s">
        <v>2</v>
      </c>
      <c r="E68" s="218" t="s">
        <v>98</v>
      </c>
      <c r="F68" s="218" t="s">
        <v>98</v>
      </c>
      <c r="G68" s="218">
        <f>+'Módulo N°03'!I106</f>
        <v>1</v>
      </c>
      <c r="H68" s="218" t="s">
        <v>98</v>
      </c>
      <c r="I68" s="218">
        <f>+'OBRAS. EXT.'!I183</f>
        <v>6</v>
      </c>
      <c r="J68" s="214">
        <f t="shared" si="0"/>
        <v>7</v>
      </c>
    </row>
    <row r="69" spans="2:10" s="18" customFormat="1" ht="17.100000000000001" customHeight="1" x14ac:dyDescent="0.2">
      <c r="B69" s="211" t="s">
        <v>290</v>
      </c>
      <c r="C69" s="222" t="s">
        <v>92</v>
      </c>
      <c r="D69" s="217"/>
      <c r="E69" s="218"/>
      <c r="F69" s="218"/>
      <c r="G69" s="218"/>
      <c r="H69" s="218"/>
      <c r="I69" s="218"/>
      <c r="J69" s="214"/>
    </row>
    <row r="70" spans="2:10" s="18" customFormat="1" ht="17.100000000000001" customHeight="1" x14ac:dyDescent="0.2">
      <c r="B70" s="215" t="s">
        <v>291</v>
      </c>
      <c r="C70" s="216" t="s">
        <v>29</v>
      </c>
      <c r="D70" s="217" t="str">
        <f>+'Módulo N°01'!C570</f>
        <v>und</v>
      </c>
      <c r="E70" s="218">
        <f>+'Módulo N°01'!I570</f>
        <v>34</v>
      </c>
      <c r="F70" s="218">
        <f>+'Módulo N°02'!I261</f>
        <v>2</v>
      </c>
      <c r="G70" s="218" t="s">
        <v>98</v>
      </c>
      <c r="H70" s="218">
        <f>+'Módulo N°04'!I471</f>
        <v>18</v>
      </c>
      <c r="I70" s="218" t="s">
        <v>98</v>
      </c>
      <c r="J70" s="214">
        <f t="shared" si="0"/>
        <v>54</v>
      </c>
    </row>
    <row r="71" spans="2:10" s="18" customFormat="1" ht="17.100000000000001" customHeight="1" x14ac:dyDescent="0.2">
      <c r="B71" s="215" t="s">
        <v>359</v>
      </c>
      <c r="C71" s="216" t="s">
        <v>153</v>
      </c>
      <c r="D71" s="217" t="s">
        <v>2</v>
      </c>
      <c r="E71" s="218" t="s">
        <v>98</v>
      </c>
      <c r="F71" s="218" t="s">
        <v>98</v>
      </c>
      <c r="G71" s="218">
        <f>+'Módulo N°03'!I110</f>
        <v>1</v>
      </c>
      <c r="H71" s="218" t="s">
        <v>98</v>
      </c>
      <c r="I71" s="218" t="s">
        <v>98</v>
      </c>
      <c r="J71" s="214">
        <f t="shared" si="0"/>
        <v>1</v>
      </c>
    </row>
    <row r="72" spans="2:10" s="18" customFormat="1" ht="17.100000000000001" customHeight="1" x14ac:dyDescent="0.2">
      <c r="B72" s="227" t="str">
        <f>+'Módulo N°01'!A592</f>
        <v>02.09</v>
      </c>
      <c r="C72" s="212" t="s">
        <v>28</v>
      </c>
      <c r="D72" s="213"/>
      <c r="E72" s="214"/>
      <c r="F72" s="214"/>
      <c r="G72" s="214"/>
      <c r="H72" s="214"/>
      <c r="I72" s="214"/>
      <c r="J72" s="214"/>
    </row>
    <row r="73" spans="2:10" s="18" customFormat="1" ht="17.100000000000001" customHeight="1" x14ac:dyDescent="0.2">
      <c r="B73" s="219" t="str">
        <f>+'Módulo N°01'!A593</f>
        <v>02.09.01</v>
      </c>
      <c r="C73" s="216" t="s">
        <v>26</v>
      </c>
      <c r="D73" s="217" t="str">
        <f>+'Módulo N°01'!C593</f>
        <v>m2</v>
      </c>
      <c r="E73" s="218">
        <f>+'Módulo N°01'!I593</f>
        <v>50.138000000000005</v>
      </c>
      <c r="F73" s="218">
        <f>+'Módulo N°02'!I268</f>
        <v>1.8239999999999998</v>
      </c>
      <c r="G73" s="218" t="s">
        <v>98</v>
      </c>
      <c r="H73" s="218">
        <f>+'Módulo N°04'!I491</f>
        <v>21.311999999999994</v>
      </c>
      <c r="I73" s="218" t="s">
        <v>98</v>
      </c>
      <c r="J73" s="214">
        <f t="shared" si="0"/>
        <v>73.274000000000001</v>
      </c>
    </row>
    <row r="74" spans="2:10" s="18" customFormat="1" ht="17.100000000000001" customHeight="1" x14ac:dyDescent="0.2">
      <c r="B74" s="227" t="str">
        <f>+'Módulo N°01'!A601</f>
        <v>02.10</v>
      </c>
      <c r="C74" s="212" t="s">
        <v>13</v>
      </c>
      <c r="D74" s="213"/>
      <c r="E74" s="214"/>
      <c r="F74" s="214"/>
      <c r="G74" s="214"/>
      <c r="H74" s="214"/>
      <c r="I74" s="214"/>
      <c r="J74" s="214"/>
    </row>
    <row r="75" spans="2:10" s="18" customFormat="1" ht="17.100000000000001" customHeight="1" x14ac:dyDescent="0.2">
      <c r="B75" s="215" t="s">
        <v>27</v>
      </c>
      <c r="C75" s="216" t="s">
        <v>24</v>
      </c>
      <c r="D75" s="217" t="str">
        <f>+'Módulo N°01'!C602</f>
        <v>m2</v>
      </c>
      <c r="E75" s="218">
        <f>+'Módulo N°01'!I602</f>
        <v>350.3359999999999</v>
      </c>
      <c r="F75" s="218">
        <f>+'Módulo N°02'!I274</f>
        <v>12.79</v>
      </c>
      <c r="G75" s="218">
        <f>+'Módulo N°03'!I114</f>
        <v>7.56</v>
      </c>
      <c r="H75" s="218">
        <f>+'Módulo N°04'!I501</f>
        <v>256.63599999999997</v>
      </c>
      <c r="I75" s="218" t="s">
        <v>98</v>
      </c>
      <c r="J75" s="214">
        <f t="shared" si="0"/>
        <v>627.32199999999989</v>
      </c>
    </row>
    <row r="76" spans="2:10" s="18" customFormat="1" ht="17.100000000000001" customHeight="1" x14ac:dyDescent="0.2">
      <c r="B76" s="215" t="s">
        <v>348</v>
      </c>
      <c r="C76" s="216" t="s">
        <v>59</v>
      </c>
      <c r="D76" s="217" t="str">
        <f>+'Módulo N°01'!C606</f>
        <v>m2</v>
      </c>
      <c r="E76" s="218">
        <f>+'Módulo N°01'!I606</f>
        <v>422.00400000000008</v>
      </c>
      <c r="F76" s="218">
        <f>+'Módulo N°02'!I278</f>
        <v>32.064</v>
      </c>
      <c r="G76" s="218">
        <f>+'Módulo N°03'!I118</f>
        <v>21.599999999999998</v>
      </c>
      <c r="H76" s="218">
        <f>+'Módulo N°04'!I505</f>
        <v>423.06900000000002</v>
      </c>
      <c r="I76" s="218">
        <f>+'OBRAS. EXT.'!I191</f>
        <v>342.08850000000001</v>
      </c>
      <c r="J76" s="214">
        <f t="shared" si="0"/>
        <v>1240.8255000000001</v>
      </c>
    </row>
    <row r="77" spans="2:10" s="18" customFormat="1" ht="17.100000000000001" customHeight="1" x14ac:dyDescent="0.2">
      <c r="B77" s="215" t="s">
        <v>349</v>
      </c>
      <c r="C77" s="216" t="s">
        <v>58</v>
      </c>
      <c r="D77" s="217" t="str">
        <f>+'Módulo N°01'!C610</f>
        <v>m2</v>
      </c>
      <c r="E77" s="218">
        <f>+'Módulo N°01'!I610</f>
        <v>79.02000000000001</v>
      </c>
      <c r="F77" s="218">
        <f>+'Módulo N°02'!I282</f>
        <v>32.064</v>
      </c>
      <c r="G77" s="218">
        <f>+'Módulo N°03'!I122</f>
        <v>14.399999999999999</v>
      </c>
      <c r="H77" s="218">
        <f>+'Módulo N°04'!I509</f>
        <v>107.01900000000001</v>
      </c>
      <c r="I77" s="218">
        <f>+'OBRAS. EXT.'!I195</f>
        <v>342.08850000000001</v>
      </c>
      <c r="J77" s="214">
        <f t="shared" si="0"/>
        <v>574.5915</v>
      </c>
    </row>
    <row r="78" spans="2:10" s="18" customFormat="1" ht="17.100000000000001" customHeight="1" x14ac:dyDescent="0.2">
      <c r="B78" s="215" t="s">
        <v>350</v>
      </c>
      <c r="C78" s="216" t="s">
        <v>105</v>
      </c>
      <c r="D78" s="217" t="str">
        <f>+'Módulo N°01'!C618</f>
        <v>m2</v>
      </c>
      <c r="E78" s="218">
        <f>+'Módulo N°01'!I614</f>
        <v>351.78500000000003</v>
      </c>
      <c r="F78" s="218">
        <f>+'Módulo N°02'!I286</f>
        <v>14.79</v>
      </c>
      <c r="G78" s="218">
        <f>+'Módulo N°03'!I126</f>
        <v>8.16</v>
      </c>
      <c r="H78" s="218">
        <f>+'Módulo N°04'!I513</f>
        <v>286.86950000000002</v>
      </c>
      <c r="I78" s="218">
        <f>+'OBRAS. EXT.'!I199</f>
        <v>113.05</v>
      </c>
      <c r="J78" s="214">
        <f t="shared" si="0"/>
        <v>774.6545000000001</v>
      </c>
    </row>
    <row r="79" spans="2:10" s="18" customFormat="1" ht="17.100000000000001" customHeight="1" x14ac:dyDescent="0.2">
      <c r="B79" s="215" t="s">
        <v>351</v>
      </c>
      <c r="C79" s="216" t="s">
        <v>104</v>
      </c>
      <c r="D79" s="217" t="str">
        <f>+'Módulo N°01'!C614</f>
        <v>m2</v>
      </c>
      <c r="E79" s="218">
        <f>+'Módulo N°01'!I618</f>
        <v>214.625</v>
      </c>
      <c r="F79" s="218">
        <f>+'Módulo N°02'!I290</f>
        <v>33.059999999999995</v>
      </c>
      <c r="G79" s="218">
        <f>+'Módulo N°03'!I130</f>
        <v>23.249999999999996</v>
      </c>
      <c r="H79" s="218">
        <f>+'Módulo N°04'!I517</f>
        <v>52.154999999999994</v>
      </c>
      <c r="I79" s="218">
        <f>+'OBRAS. EXT.'!I201</f>
        <v>75.2</v>
      </c>
      <c r="J79" s="214">
        <f t="shared" si="0"/>
        <v>398.28999999999996</v>
      </c>
    </row>
    <row r="80" spans="2:10" s="18" customFormat="1" ht="17.100000000000001" customHeight="1" x14ac:dyDescent="0.2">
      <c r="B80" s="215" t="s">
        <v>352</v>
      </c>
      <c r="C80" s="216" t="s">
        <v>23</v>
      </c>
      <c r="D80" s="217" t="str">
        <f>+'Módulo N°01'!C622</f>
        <v>m</v>
      </c>
      <c r="E80" s="218">
        <f>+'Módulo N°01'!I622</f>
        <v>213.55999999999997</v>
      </c>
      <c r="F80" s="218">
        <f>+'Módulo N°02'!I294</f>
        <v>20.92</v>
      </c>
      <c r="G80" s="218" t="s">
        <v>98</v>
      </c>
      <c r="H80" s="218">
        <f>+'Módulo N°04'!I521</f>
        <v>133.96</v>
      </c>
      <c r="I80" s="218" t="s">
        <v>98</v>
      </c>
      <c r="J80" s="214">
        <f t="shared" si="0"/>
        <v>368.43999999999994</v>
      </c>
    </row>
    <row r="81" spans="2:10" s="18" customFormat="1" ht="17.100000000000001" customHeight="1" x14ac:dyDescent="0.2">
      <c r="B81" s="215" t="s">
        <v>353</v>
      </c>
      <c r="C81" s="216" t="s">
        <v>100</v>
      </c>
      <c r="D81" s="217" t="str">
        <f>'Módulo N°01'!C626</f>
        <v>m</v>
      </c>
      <c r="E81" s="218">
        <f>+'Módulo N°01'!I626</f>
        <v>67.900000000000006</v>
      </c>
      <c r="F81" s="218">
        <f>+'Módulo N°02'!I298</f>
        <v>14.2</v>
      </c>
      <c r="G81" s="218">
        <f>+'Módulo N°03'!I134</f>
        <v>3.6</v>
      </c>
      <c r="H81" s="218">
        <f>+'Módulo N°04'!I525</f>
        <v>32.952000000000005</v>
      </c>
      <c r="I81" s="218" t="s">
        <v>98</v>
      </c>
      <c r="J81" s="214">
        <f t="shared" si="0"/>
        <v>118.65200000000002</v>
      </c>
    </row>
    <row r="82" spans="2:10" s="18" customFormat="1" ht="17.100000000000001" customHeight="1" x14ac:dyDescent="0.2">
      <c r="B82" s="215" t="s">
        <v>360</v>
      </c>
      <c r="C82" s="216" t="s">
        <v>22</v>
      </c>
      <c r="D82" s="217" t="s">
        <v>1</v>
      </c>
      <c r="E82" s="218" t="s">
        <v>98</v>
      </c>
      <c r="F82" s="218" t="s">
        <v>98</v>
      </c>
      <c r="G82" s="218" t="s">
        <v>98</v>
      </c>
      <c r="H82" s="218" t="s">
        <v>98</v>
      </c>
      <c r="I82" s="218">
        <f>+'OBRAS. EXT.'!I203</f>
        <v>3.2</v>
      </c>
      <c r="J82" s="214">
        <f t="shared" si="0"/>
        <v>3.2</v>
      </c>
    </row>
    <row r="83" spans="2:10" s="18" customFormat="1" ht="17.100000000000001" customHeight="1" x14ac:dyDescent="0.2">
      <c r="B83" s="227" t="str">
        <f>+'Módulo N°01'!A630</f>
        <v>02.11</v>
      </c>
      <c r="C83" s="212" t="s">
        <v>21</v>
      </c>
      <c r="D83" s="213"/>
      <c r="E83" s="214"/>
      <c r="F83" s="214"/>
      <c r="G83" s="214"/>
      <c r="H83" s="214"/>
      <c r="I83" s="214"/>
      <c r="J83" s="214"/>
    </row>
    <row r="84" spans="2:10" s="18" customFormat="1" ht="17.100000000000001" customHeight="1" x14ac:dyDescent="0.2">
      <c r="B84" s="223" t="s">
        <v>25</v>
      </c>
      <c r="C84" s="216" t="s">
        <v>96</v>
      </c>
      <c r="D84" s="217" t="s">
        <v>4</v>
      </c>
      <c r="E84" s="218">
        <f>+'Módulo N°01'!I631</f>
        <v>253.1</v>
      </c>
      <c r="F84" s="218">
        <f>+'Módulo N°02'!I303</f>
        <v>1</v>
      </c>
      <c r="G84" s="218">
        <f>+'Módulo N°03'!I138</f>
        <v>35.099999999999994</v>
      </c>
      <c r="H84" s="218">
        <f>+'Módulo N°04'!I530</f>
        <v>253.1</v>
      </c>
      <c r="I84" s="218">
        <f>+'OBRAS. EXT.'!I207</f>
        <v>57.2</v>
      </c>
      <c r="J84" s="214">
        <f t="shared" si="0"/>
        <v>599.5</v>
      </c>
    </row>
    <row r="85" spans="2:10" s="18" customFormat="1" ht="17.100000000000001" customHeight="1" x14ac:dyDescent="0.2">
      <c r="B85" s="224" t="s">
        <v>70</v>
      </c>
      <c r="C85" s="225" t="s">
        <v>142</v>
      </c>
      <c r="D85" s="217"/>
      <c r="E85" s="218"/>
      <c r="F85" s="218"/>
      <c r="G85" s="218"/>
      <c r="H85" s="218"/>
      <c r="I85" s="218"/>
      <c r="J85" s="214"/>
    </row>
    <row r="86" spans="2:10" s="18" customFormat="1" ht="17.100000000000001" customHeight="1" x14ac:dyDescent="0.2">
      <c r="B86" s="223" t="s">
        <v>20</v>
      </c>
      <c r="C86" s="216" t="s">
        <v>19</v>
      </c>
      <c r="D86" s="221" t="s">
        <v>1</v>
      </c>
      <c r="E86" s="218" t="s">
        <v>98</v>
      </c>
      <c r="F86" s="218" t="s">
        <v>98</v>
      </c>
      <c r="G86" s="218" t="s">
        <v>98</v>
      </c>
      <c r="H86" s="218" t="s">
        <v>98</v>
      </c>
      <c r="I86" s="218">
        <f>+'OBRAS. EXT.'!I212</f>
        <v>87.62</v>
      </c>
      <c r="J86" s="214">
        <f t="shared" ref="J86:J91" si="1">SUM(E86:I86)</f>
        <v>87.62</v>
      </c>
    </row>
    <row r="87" spans="2:10" s="18" customFormat="1" ht="17.100000000000001" customHeight="1" x14ac:dyDescent="0.2">
      <c r="B87" s="223" t="s">
        <v>356</v>
      </c>
      <c r="C87" s="216" t="s">
        <v>18</v>
      </c>
      <c r="D87" s="221" t="s">
        <v>1</v>
      </c>
      <c r="E87" s="218" t="s">
        <v>98</v>
      </c>
      <c r="F87" s="218" t="s">
        <v>98</v>
      </c>
      <c r="G87" s="218" t="s">
        <v>98</v>
      </c>
      <c r="H87" s="218" t="s">
        <v>98</v>
      </c>
      <c r="I87" s="218">
        <f>+'OBRAS. EXT.'!I215</f>
        <v>87.62</v>
      </c>
      <c r="J87" s="214">
        <f t="shared" si="1"/>
        <v>87.62</v>
      </c>
    </row>
    <row r="88" spans="2:10" s="18" customFormat="1" ht="17.100000000000001" customHeight="1" x14ac:dyDescent="0.2">
      <c r="B88" s="224" t="s">
        <v>60</v>
      </c>
      <c r="C88" s="225" t="s">
        <v>294</v>
      </c>
      <c r="D88" s="221"/>
      <c r="E88" s="218"/>
      <c r="F88" s="218"/>
      <c r="G88" s="218"/>
      <c r="H88" s="218"/>
      <c r="I88" s="218"/>
      <c r="J88" s="214"/>
    </row>
    <row r="89" spans="2:10" s="18" customFormat="1" ht="17.100000000000001" customHeight="1" x14ac:dyDescent="0.2">
      <c r="B89" s="223" t="s">
        <v>61</v>
      </c>
      <c r="C89" s="226" t="s">
        <v>295</v>
      </c>
      <c r="D89" s="221" t="s">
        <v>3</v>
      </c>
      <c r="E89" s="218" t="s">
        <v>98</v>
      </c>
      <c r="F89" s="218" t="s">
        <v>98</v>
      </c>
      <c r="G89" s="218" t="s">
        <v>98</v>
      </c>
      <c r="H89" s="218" t="s">
        <v>98</v>
      </c>
      <c r="I89" s="218">
        <v>1</v>
      </c>
      <c r="J89" s="214">
        <f t="shared" si="1"/>
        <v>1</v>
      </c>
    </row>
    <row r="90" spans="2:10" s="18" customFormat="1" ht="17.100000000000001" customHeight="1" x14ac:dyDescent="0.2">
      <c r="B90" s="227" t="s">
        <v>143</v>
      </c>
      <c r="C90" s="228" t="s">
        <v>93</v>
      </c>
      <c r="D90" s="217"/>
      <c r="E90" s="218"/>
      <c r="F90" s="218"/>
      <c r="G90" s="218"/>
      <c r="H90" s="218"/>
      <c r="I90" s="218"/>
      <c r="J90" s="214"/>
    </row>
    <row r="91" spans="2:10" s="18" customFormat="1" ht="17.100000000000001" customHeight="1" x14ac:dyDescent="0.2">
      <c r="B91" s="219" t="s">
        <v>144</v>
      </c>
      <c r="C91" s="216" t="s">
        <v>17</v>
      </c>
      <c r="D91" s="221" t="s">
        <v>1</v>
      </c>
      <c r="E91" s="218" t="s">
        <v>98</v>
      </c>
      <c r="F91" s="218" t="s">
        <v>98</v>
      </c>
      <c r="G91" s="218" t="s">
        <v>98</v>
      </c>
      <c r="H91" s="218" t="s">
        <v>98</v>
      </c>
      <c r="I91" s="218">
        <f>+'OBRAS. EXT.'!I219</f>
        <v>960.6</v>
      </c>
      <c r="J91" s="214">
        <f t="shared" si="1"/>
        <v>960.6</v>
      </c>
    </row>
    <row r="92" spans="2:10" s="18" customFormat="1" ht="17.100000000000001" customHeight="1" x14ac:dyDescent="0.2">
      <c r="B92" s="44"/>
      <c r="C92" s="43"/>
      <c r="D92" s="43"/>
      <c r="E92" s="43"/>
    </row>
    <row r="93" spans="2:10" s="18" customFormat="1" ht="17.100000000000001" customHeight="1" x14ac:dyDescent="0.2">
      <c r="B93" s="44"/>
      <c r="C93" s="43"/>
      <c r="D93" s="43"/>
      <c r="E93" s="43"/>
    </row>
  </sheetData>
  <mergeCells count="2">
    <mergeCell ref="C1:E1"/>
    <mergeCell ref="C3:J4"/>
  </mergeCells>
  <printOptions horizontalCentered="1"/>
  <pageMargins left="0.7" right="0.7" top="0.75" bottom="0.75" header="0.3" footer="0.3"/>
  <pageSetup paperSize="9" scale="71" orientation="landscape" horizontalDpi="4294967293" verticalDpi="360" r:id="rId1"/>
  <headerFooter alignWithMargins="0"/>
  <rowBreaks count="3" manualBreakCount="3">
    <brk id="39" min="1" max="9" man="1"/>
    <brk id="66" min="1" max="9" man="1"/>
    <brk id="98" max="4" man="1"/>
  </rowBreaks>
  <ignoredErrors>
    <ignoredError sqref="J13:J14 D25:I25 D52:J52 D39:I39 D38:F38 D42:I43 D40:F41 D46:I46 D44:F45 D48:I49 D47:F47 D50:F50 H50 J28:J50 D58:J59 D53:F53 J53 D63:J63 D60:F62 H62 D67:J67 D66:F66 D65:H65 D64:F64 D72:J72 D70:F70 J70 D74:J74 D73:F73 J73 D69:J69 D68:F68 H68 D83:J83 D75:F77 D78 F78 D79:F81 D90:J90 D84:F84 J84 C11:C15 D54:J54 D85:J85 D13:G23 I13:I17 D28:I29 D26:G26 D31:I31 D30:G30 D34:I34 D32:G33 D36:I37 D35:H35 D55:H55 J55 J60:J62 J64:J66 J68 D82:H82 J75:J82 D86:H87 J86:J87 D91:H91 J91 I19:I21 E24 G24:H24 J16:J2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637"/>
  <sheetViews>
    <sheetView showGridLines="0" view="pageBreakPreview" topLeftCell="A54" zoomScale="95" zoomScaleNormal="130" zoomScaleSheetLayoutView="95" workbookViewId="0">
      <selection activeCell="G22" sqref="G22"/>
    </sheetView>
  </sheetViews>
  <sheetFormatPr baseColWidth="10" defaultColWidth="11.42578125" defaultRowHeight="14.1" customHeight="1" x14ac:dyDescent="0.2"/>
  <cols>
    <col min="1" max="1" width="13.7109375" style="29" customWidth="1"/>
    <col min="2" max="2" width="58.42578125" style="28" customWidth="1"/>
    <col min="3" max="3" width="4.7109375" style="7" customWidth="1"/>
    <col min="4" max="4" width="8.42578125" style="157" customWidth="1"/>
    <col min="5" max="5" width="8.85546875" style="7" customWidth="1"/>
    <col min="6" max="6" width="6.42578125" style="7" customWidth="1"/>
    <col min="7" max="7" width="7.28515625" style="7" customWidth="1"/>
    <col min="8" max="8" width="8.5703125" style="7" customWidth="1"/>
    <col min="9" max="9" width="8.7109375" style="34" customWidth="1"/>
    <col min="10" max="16384" width="11.42578125" style="7"/>
  </cols>
  <sheetData>
    <row r="1" spans="1:11" s="1" customFormat="1" ht="14.1" customHeight="1" x14ac:dyDescent="0.2">
      <c r="A1" s="273" t="s">
        <v>334</v>
      </c>
      <c r="B1" s="274"/>
      <c r="C1" s="274"/>
      <c r="D1" s="274"/>
      <c r="E1" s="274"/>
      <c r="F1" s="274"/>
      <c r="G1" s="274"/>
      <c r="H1" s="274"/>
      <c r="I1" s="274"/>
    </row>
    <row r="2" spans="1:11" s="1" customFormat="1" ht="15" customHeight="1" x14ac:dyDescent="0.2">
      <c r="A2" s="22"/>
      <c r="B2" s="23"/>
      <c r="C2" s="2"/>
      <c r="D2" s="150"/>
      <c r="E2" s="2"/>
      <c r="F2" s="2"/>
      <c r="G2" s="2"/>
      <c r="H2" s="2"/>
      <c r="I2" s="31"/>
    </row>
    <row r="3" spans="1:11" s="1" customFormat="1" ht="27" customHeight="1" x14ac:dyDescent="0.2">
      <c r="A3" s="286" t="s">
        <v>156</v>
      </c>
      <c r="B3" s="285" t="s">
        <v>335</v>
      </c>
      <c r="C3" s="285"/>
      <c r="D3" s="285"/>
      <c r="E3" s="285"/>
      <c r="F3" s="285"/>
      <c r="G3" s="285"/>
      <c r="H3" s="285"/>
      <c r="I3" s="285"/>
    </row>
    <row r="4" spans="1:11" s="1" customFormat="1" ht="27" customHeight="1" x14ac:dyDescent="0.2">
      <c r="A4" s="286"/>
      <c r="B4" s="285"/>
      <c r="C4" s="285"/>
      <c r="D4" s="285"/>
      <c r="E4" s="285"/>
      <c r="F4" s="285"/>
      <c r="G4" s="285"/>
      <c r="H4" s="285"/>
      <c r="I4" s="285"/>
    </row>
    <row r="5" spans="1:11" s="1" customFormat="1" ht="15" customHeight="1" x14ac:dyDescent="0.2">
      <c r="A5" s="24" t="s">
        <v>336</v>
      </c>
      <c r="B5" s="247" t="s">
        <v>337</v>
      </c>
      <c r="C5" s="10"/>
      <c r="D5" s="151"/>
      <c r="E5" s="10"/>
      <c r="F5" s="11"/>
      <c r="G5" s="13"/>
      <c r="H5" s="14"/>
      <c r="I5" s="32"/>
    </row>
    <row r="6" spans="1:11" s="6" customFormat="1" ht="11.25" customHeight="1" x14ac:dyDescent="0.25">
      <c r="A6" s="25"/>
      <c r="B6" s="26"/>
      <c r="C6" s="3"/>
      <c r="D6" s="152"/>
      <c r="E6" s="3"/>
      <c r="F6" s="3"/>
      <c r="G6" s="4"/>
      <c r="H6" s="5"/>
      <c r="I6" s="33"/>
    </row>
    <row r="7" spans="1:11" s="8" customFormat="1" ht="14.1" customHeight="1" x14ac:dyDescent="0.25">
      <c r="A7" s="275" t="s">
        <v>157</v>
      </c>
      <c r="B7" s="275" t="s">
        <v>158</v>
      </c>
      <c r="C7" s="284" t="s">
        <v>121</v>
      </c>
      <c r="D7" s="282" t="s">
        <v>159</v>
      </c>
      <c r="E7" s="276" t="s">
        <v>160</v>
      </c>
      <c r="F7" s="277"/>
      <c r="G7" s="278"/>
      <c r="H7" s="281" t="s">
        <v>164</v>
      </c>
      <c r="I7" s="279" t="s">
        <v>165</v>
      </c>
    </row>
    <row r="8" spans="1:11" s="8" customFormat="1" ht="21.75" customHeight="1" x14ac:dyDescent="0.25">
      <c r="A8" s="275"/>
      <c r="B8" s="275"/>
      <c r="C8" s="284"/>
      <c r="D8" s="283"/>
      <c r="E8" s="47" t="s">
        <v>161</v>
      </c>
      <c r="F8" s="48" t="s">
        <v>162</v>
      </c>
      <c r="G8" s="48" t="s">
        <v>163</v>
      </c>
      <c r="H8" s="281" t="s">
        <v>165</v>
      </c>
      <c r="I8" s="280"/>
    </row>
    <row r="9" spans="1:11" ht="14.1" customHeight="1" x14ac:dyDescent="0.2">
      <c r="A9" s="49" t="s">
        <v>324</v>
      </c>
      <c r="B9" s="50" t="s">
        <v>56</v>
      </c>
      <c r="C9" s="51"/>
      <c r="D9" s="153"/>
      <c r="E9" s="53"/>
      <c r="F9" s="54"/>
      <c r="G9" s="53"/>
      <c r="H9" s="54"/>
      <c r="I9" s="55"/>
    </row>
    <row r="10" spans="1:11" ht="14.1" customHeight="1" x14ac:dyDescent="0.2">
      <c r="A10" s="56" t="s">
        <v>325</v>
      </c>
      <c r="B10" s="57" t="s">
        <v>5</v>
      </c>
      <c r="C10" s="51"/>
      <c r="D10" s="153"/>
      <c r="E10" s="53"/>
      <c r="F10" s="54"/>
      <c r="G10" s="53"/>
      <c r="H10" s="54"/>
      <c r="I10" s="55"/>
      <c r="K10" s="30"/>
    </row>
    <row r="11" spans="1:11" ht="14.1" customHeight="1" x14ac:dyDescent="0.2">
      <c r="A11" s="101" t="s">
        <v>326</v>
      </c>
      <c r="B11" s="103" t="s">
        <v>289</v>
      </c>
      <c r="C11" s="102" t="s">
        <v>1</v>
      </c>
      <c r="D11" s="154"/>
      <c r="E11" s="58"/>
      <c r="F11" s="58"/>
      <c r="G11" s="58"/>
      <c r="H11" s="58"/>
      <c r="I11" s="60">
        <f>+SUM(H13:H73)</f>
        <v>328.18000000000012</v>
      </c>
      <c r="K11" s="20"/>
    </row>
    <row r="12" spans="1:11" s="9" customFormat="1" ht="14.1" customHeight="1" x14ac:dyDescent="0.2">
      <c r="A12" s="104"/>
      <c r="B12" s="106"/>
      <c r="C12" s="105"/>
      <c r="D12" s="155"/>
      <c r="E12" s="61"/>
      <c r="F12" s="64"/>
      <c r="G12" s="61"/>
      <c r="H12" s="64"/>
      <c r="I12" s="65"/>
      <c r="K12" s="20"/>
    </row>
    <row r="13" spans="1:11" s="9" customFormat="1" ht="14.1" customHeight="1" x14ac:dyDescent="0.2">
      <c r="A13" s="66"/>
      <c r="B13" s="176" t="s">
        <v>16</v>
      </c>
      <c r="C13" s="72" t="s">
        <v>1</v>
      </c>
      <c r="D13" s="153">
        <v>2</v>
      </c>
      <c r="E13" s="53">
        <v>2.6</v>
      </c>
      <c r="F13" s="54" t="s">
        <v>98</v>
      </c>
      <c r="G13" s="53">
        <v>2.6</v>
      </c>
      <c r="H13" s="54">
        <f>+PRODUCT(D13:G13)</f>
        <v>13.520000000000001</v>
      </c>
      <c r="I13" s="55"/>
    </row>
    <row r="14" spans="1:11" s="9" customFormat="1" ht="14.1" customHeight="1" x14ac:dyDescent="0.2">
      <c r="A14" s="66"/>
      <c r="B14" s="176"/>
      <c r="C14" s="72" t="s">
        <v>1</v>
      </c>
      <c r="D14" s="153">
        <v>1</v>
      </c>
      <c r="E14" s="53">
        <v>2.2599999999999998</v>
      </c>
      <c r="F14" s="54" t="s">
        <v>98</v>
      </c>
      <c r="G14" s="53">
        <v>2.6</v>
      </c>
      <c r="H14" s="54">
        <f>+PRODUCT(D14:G14)</f>
        <v>5.8759999999999994</v>
      </c>
      <c r="I14" s="55"/>
    </row>
    <row r="15" spans="1:11" s="9" customFormat="1" ht="14.1" customHeight="1" x14ac:dyDescent="0.2">
      <c r="A15" s="66"/>
      <c r="B15" s="176" t="s">
        <v>177</v>
      </c>
      <c r="C15" s="51"/>
      <c r="D15" s="153"/>
      <c r="E15" s="53"/>
      <c r="F15" s="54"/>
      <c r="G15" s="53"/>
      <c r="H15" s="54"/>
      <c r="I15" s="55"/>
    </row>
    <row r="16" spans="1:11" s="9" customFormat="1" ht="14.1" customHeight="1" x14ac:dyDescent="0.2">
      <c r="A16" s="66"/>
      <c r="B16" s="147" t="s">
        <v>179</v>
      </c>
      <c r="C16" s="72" t="s">
        <v>1</v>
      </c>
      <c r="D16" s="153">
        <v>1</v>
      </c>
      <c r="E16" s="53">
        <v>2.2200000000000002</v>
      </c>
      <c r="F16" s="54" t="s">
        <v>98</v>
      </c>
      <c r="G16" s="53">
        <v>2.6</v>
      </c>
      <c r="H16" s="54">
        <f>+PRODUCT(D16:G16)</f>
        <v>5.7720000000000011</v>
      </c>
      <c r="I16" s="55"/>
    </row>
    <row r="17" spans="1:9" s="9" customFormat="1" ht="14.1" customHeight="1" x14ac:dyDescent="0.2">
      <c r="A17" s="66"/>
      <c r="B17" s="147" t="s">
        <v>180</v>
      </c>
      <c r="C17" s="72" t="s">
        <v>1</v>
      </c>
      <c r="D17" s="153">
        <v>2</v>
      </c>
      <c r="E17" s="53">
        <f>3.86+0.62</f>
        <v>4.4799999999999995</v>
      </c>
      <c r="F17" s="54" t="s">
        <v>98</v>
      </c>
      <c r="G17" s="53">
        <v>2.6</v>
      </c>
      <c r="H17" s="54">
        <f t="shared" ref="H17:H18" si="0">+PRODUCT(D17:G17)</f>
        <v>23.295999999999999</v>
      </c>
      <c r="I17" s="55"/>
    </row>
    <row r="18" spans="1:9" s="9" customFormat="1" ht="14.1" customHeight="1" x14ac:dyDescent="0.2">
      <c r="A18" s="66"/>
      <c r="B18" s="147" t="s">
        <v>181</v>
      </c>
      <c r="C18" s="72" t="s">
        <v>1</v>
      </c>
      <c r="D18" s="153">
        <v>1</v>
      </c>
      <c r="E18" s="53">
        <v>4.55</v>
      </c>
      <c r="F18" s="54" t="s">
        <v>98</v>
      </c>
      <c r="G18" s="53">
        <v>2.6</v>
      </c>
      <c r="H18" s="54">
        <f t="shared" si="0"/>
        <v>11.83</v>
      </c>
      <c r="I18" s="55"/>
    </row>
    <row r="19" spans="1:9" s="9" customFormat="1" ht="14.1" customHeight="1" x14ac:dyDescent="0.2">
      <c r="A19" s="66"/>
      <c r="B19" s="176" t="s">
        <v>101</v>
      </c>
      <c r="C19" s="51"/>
      <c r="D19" s="153"/>
      <c r="E19" s="53"/>
      <c r="F19" s="54"/>
      <c r="G19" s="53"/>
      <c r="H19" s="54"/>
      <c r="I19" s="55"/>
    </row>
    <row r="20" spans="1:9" s="9" customFormat="1" ht="14.1" customHeight="1" x14ac:dyDescent="0.2">
      <c r="A20" s="66"/>
      <c r="B20" s="147" t="str">
        <f>+B16</f>
        <v>A-B</v>
      </c>
      <c r="C20" s="72" t="s">
        <v>1</v>
      </c>
      <c r="D20" s="153">
        <v>2</v>
      </c>
      <c r="E20" s="53">
        <v>2.2200000000000002</v>
      </c>
      <c r="F20" s="54" t="s">
        <v>98</v>
      </c>
      <c r="G20" s="53">
        <v>2.6</v>
      </c>
      <c r="H20" s="54">
        <f>+PRODUCT(D20:G20)</f>
        <v>11.544000000000002</v>
      </c>
      <c r="I20" s="55"/>
    </row>
    <row r="21" spans="1:9" s="9" customFormat="1" ht="14.1" customHeight="1" x14ac:dyDescent="0.2">
      <c r="A21" s="66"/>
      <c r="B21" s="147" t="str">
        <f>+B17</f>
        <v>B-C</v>
      </c>
      <c r="C21" s="72" t="s">
        <v>1</v>
      </c>
      <c r="D21" s="153">
        <v>1</v>
      </c>
      <c r="E21" s="53">
        <v>4.55</v>
      </c>
      <c r="F21" s="54" t="s">
        <v>98</v>
      </c>
      <c r="G21" s="53">
        <v>2.6</v>
      </c>
      <c r="H21" s="54">
        <f>+PRODUCT(D21:G21)</f>
        <v>11.83</v>
      </c>
      <c r="I21" s="55"/>
    </row>
    <row r="22" spans="1:9" s="9" customFormat="1" ht="14.1" customHeight="1" x14ac:dyDescent="0.2">
      <c r="A22" s="66"/>
      <c r="B22" s="147" t="str">
        <f>+B18</f>
        <v>C-D</v>
      </c>
      <c r="C22" s="72" t="s">
        <v>1</v>
      </c>
      <c r="D22" s="153">
        <v>1</v>
      </c>
      <c r="E22" s="53">
        <v>4.55</v>
      </c>
      <c r="F22" s="54" t="s">
        <v>98</v>
      </c>
      <c r="G22" s="53">
        <v>2.6</v>
      </c>
      <c r="H22" s="54">
        <f>+PRODUCT(D22:G22)</f>
        <v>11.83</v>
      </c>
      <c r="I22" s="55"/>
    </row>
    <row r="23" spans="1:9" s="9" customFormat="1" ht="14.1" customHeight="1" x14ac:dyDescent="0.2">
      <c r="A23" s="66"/>
      <c r="B23" s="176" t="s">
        <v>182</v>
      </c>
      <c r="C23" s="51"/>
      <c r="D23" s="153"/>
      <c r="E23" s="53"/>
      <c r="F23" s="54"/>
      <c r="G23" s="53"/>
      <c r="H23" s="54"/>
      <c r="I23" s="55"/>
    </row>
    <row r="24" spans="1:9" s="9" customFormat="1" ht="14.1" customHeight="1" x14ac:dyDescent="0.2">
      <c r="A24" s="66"/>
      <c r="B24" s="147" t="str">
        <f>+B16</f>
        <v>A-B</v>
      </c>
      <c r="C24" s="72" t="s">
        <v>1</v>
      </c>
      <c r="D24" s="153">
        <v>1</v>
      </c>
      <c r="E24" s="53">
        <v>1.52</v>
      </c>
      <c r="F24" s="54" t="str">
        <f>+F16</f>
        <v>-</v>
      </c>
      <c r="G24" s="53">
        <v>2.6</v>
      </c>
      <c r="H24" s="54">
        <f>+PRODUCT(D24:G24)</f>
        <v>3.9520000000000004</v>
      </c>
      <c r="I24" s="55"/>
    </row>
    <row r="25" spans="1:9" s="9" customFormat="1" ht="14.1" customHeight="1" x14ac:dyDescent="0.2">
      <c r="A25" s="66"/>
      <c r="B25" s="147"/>
      <c r="C25" s="51"/>
      <c r="D25" s="153"/>
      <c r="E25" s="53">
        <v>2.62</v>
      </c>
      <c r="F25" s="54" t="s">
        <v>98</v>
      </c>
      <c r="G25" s="53">
        <v>2.6</v>
      </c>
      <c r="H25" s="54">
        <f t="shared" ref="H25:H26" si="1">+PRODUCT(D25:G25)</f>
        <v>6.8120000000000003</v>
      </c>
      <c r="I25" s="55"/>
    </row>
    <row r="26" spans="1:9" s="9" customFormat="1" ht="14.1" customHeight="1" x14ac:dyDescent="0.2">
      <c r="A26" s="66"/>
      <c r="B26" s="147" t="str">
        <f>+B17</f>
        <v>B-C</v>
      </c>
      <c r="C26" s="72" t="s">
        <v>1</v>
      </c>
      <c r="D26" s="153">
        <f t="shared" ref="D26:F27" si="2">+D17</f>
        <v>2</v>
      </c>
      <c r="E26" s="53">
        <f t="shared" si="2"/>
        <v>4.4799999999999995</v>
      </c>
      <c r="F26" s="54" t="str">
        <f t="shared" si="2"/>
        <v>-</v>
      </c>
      <c r="G26" s="53">
        <v>2.6</v>
      </c>
      <c r="H26" s="54">
        <f t="shared" si="1"/>
        <v>23.295999999999999</v>
      </c>
      <c r="I26" s="55"/>
    </row>
    <row r="27" spans="1:9" ht="14.1" customHeight="1" x14ac:dyDescent="0.2">
      <c r="A27" s="70"/>
      <c r="B27" s="147" t="str">
        <f>+B18</f>
        <v>C-D</v>
      </c>
      <c r="C27" s="72" t="s">
        <v>1</v>
      </c>
      <c r="D27" s="153">
        <f t="shared" si="2"/>
        <v>1</v>
      </c>
      <c r="E27" s="53">
        <f t="shared" si="2"/>
        <v>4.55</v>
      </c>
      <c r="F27" s="54" t="str">
        <f t="shared" si="2"/>
        <v>-</v>
      </c>
      <c r="G27" s="53">
        <v>2.6</v>
      </c>
      <c r="H27" s="54">
        <f t="shared" ref="H27:H72" si="3">+PRODUCT(D27:G27)</f>
        <v>11.83</v>
      </c>
      <c r="I27" s="55"/>
    </row>
    <row r="28" spans="1:9" ht="14.1" customHeight="1" x14ac:dyDescent="0.2">
      <c r="A28" s="70"/>
      <c r="B28" s="147"/>
      <c r="C28" s="51"/>
      <c r="D28" s="153"/>
      <c r="E28" s="53"/>
      <c r="F28" s="54"/>
      <c r="G28" s="53"/>
      <c r="H28" s="54"/>
      <c r="I28" s="55"/>
    </row>
    <row r="29" spans="1:9" ht="14.1" customHeight="1" x14ac:dyDescent="0.2">
      <c r="A29" s="70"/>
      <c r="B29" s="176" t="s">
        <v>122</v>
      </c>
      <c r="C29" s="72" t="s">
        <v>1</v>
      </c>
      <c r="D29" s="153">
        <v>1</v>
      </c>
      <c r="E29" s="53">
        <f>+E13</f>
        <v>2.6</v>
      </c>
      <c r="F29" s="54" t="s">
        <v>98</v>
      </c>
      <c r="G29" s="53">
        <f>+G13</f>
        <v>2.6</v>
      </c>
      <c r="H29" s="54">
        <f t="shared" si="3"/>
        <v>6.7600000000000007</v>
      </c>
      <c r="I29" s="55"/>
    </row>
    <row r="30" spans="1:9" ht="14.1" customHeight="1" x14ac:dyDescent="0.2">
      <c r="A30" s="70"/>
      <c r="B30" s="147"/>
      <c r="C30" s="72" t="s">
        <v>1</v>
      </c>
      <c r="D30" s="153">
        <v>1</v>
      </c>
      <c r="E30" s="53">
        <v>2.2599999999999998</v>
      </c>
      <c r="F30" s="54" t="s">
        <v>98</v>
      </c>
      <c r="G30" s="53">
        <f t="shared" ref="G30" si="4">+G14</f>
        <v>2.6</v>
      </c>
      <c r="H30" s="54">
        <f t="shared" ref="H30:H31" si="5">+PRODUCT(D30:G30)</f>
        <v>5.8759999999999994</v>
      </c>
      <c r="I30" s="55"/>
    </row>
    <row r="31" spans="1:9" ht="14.1" customHeight="1" x14ac:dyDescent="0.2">
      <c r="A31" s="70"/>
      <c r="B31" s="147"/>
      <c r="C31" s="72" t="s">
        <v>1</v>
      </c>
      <c r="D31" s="153">
        <v>1</v>
      </c>
      <c r="E31" s="53">
        <v>2.44</v>
      </c>
      <c r="F31" s="54" t="s">
        <v>98</v>
      </c>
      <c r="G31" s="53">
        <v>2.4</v>
      </c>
      <c r="H31" s="54">
        <f t="shared" si="5"/>
        <v>5.8559999999999999</v>
      </c>
      <c r="I31" s="55"/>
    </row>
    <row r="32" spans="1:9" ht="14.1" customHeight="1" x14ac:dyDescent="0.2">
      <c r="A32" s="70"/>
      <c r="B32" s="147"/>
      <c r="C32" s="51"/>
      <c r="D32" s="153"/>
      <c r="E32" s="53"/>
      <c r="F32" s="54"/>
      <c r="G32" s="53"/>
      <c r="H32" s="54"/>
      <c r="I32" s="55"/>
    </row>
    <row r="33" spans="1:9" ht="14.1" customHeight="1" x14ac:dyDescent="0.2">
      <c r="A33" s="70"/>
      <c r="B33" s="176" t="s">
        <v>125</v>
      </c>
      <c r="C33" s="51"/>
      <c r="D33" s="153"/>
      <c r="E33" s="53"/>
      <c r="F33" s="54"/>
      <c r="G33" s="53"/>
      <c r="H33" s="54"/>
      <c r="I33" s="55"/>
    </row>
    <row r="34" spans="1:9" ht="14.1" customHeight="1" x14ac:dyDescent="0.2">
      <c r="A34" s="70"/>
      <c r="B34" s="177" t="s">
        <v>183</v>
      </c>
      <c r="C34" s="72" t="s">
        <v>1</v>
      </c>
      <c r="D34" s="153">
        <v>1</v>
      </c>
      <c r="E34" s="53">
        <v>1.77</v>
      </c>
      <c r="F34" s="54" t="s">
        <v>98</v>
      </c>
      <c r="G34" s="53">
        <v>1.4</v>
      </c>
      <c r="H34" s="54">
        <f t="shared" si="3"/>
        <v>2.4779999999999998</v>
      </c>
      <c r="I34" s="55"/>
    </row>
    <row r="35" spans="1:9" ht="14.1" customHeight="1" x14ac:dyDescent="0.2">
      <c r="A35" s="70"/>
      <c r="B35" s="177"/>
      <c r="C35" s="72" t="s">
        <v>1</v>
      </c>
      <c r="D35" s="153">
        <v>1</v>
      </c>
      <c r="E35" s="53">
        <f>1.24</f>
        <v>1.24</v>
      </c>
      <c r="F35" s="54" t="s">
        <v>98</v>
      </c>
      <c r="G35" s="53">
        <v>2.5</v>
      </c>
      <c r="H35" s="54">
        <f t="shared" si="3"/>
        <v>3.1</v>
      </c>
      <c r="I35" s="55"/>
    </row>
    <row r="36" spans="1:9" ht="14.1" customHeight="1" x14ac:dyDescent="0.2">
      <c r="A36" s="70"/>
      <c r="B36" s="177"/>
      <c r="C36" s="72" t="s">
        <v>1</v>
      </c>
      <c r="D36" s="153">
        <v>2</v>
      </c>
      <c r="E36" s="53">
        <v>1.1399999999999999</v>
      </c>
      <c r="F36" s="54" t="s">
        <v>98</v>
      </c>
      <c r="G36" s="53">
        <v>2</v>
      </c>
      <c r="H36" s="54">
        <f t="shared" si="3"/>
        <v>4.5599999999999996</v>
      </c>
      <c r="I36" s="55"/>
    </row>
    <row r="37" spans="1:9" ht="14.1" customHeight="1" x14ac:dyDescent="0.2">
      <c r="A37" s="70"/>
      <c r="B37" s="177" t="s">
        <v>184</v>
      </c>
      <c r="C37" s="72" t="s">
        <v>1</v>
      </c>
      <c r="D37" s="153">
        <v>1</v>
      </c>
      <c r="E37" s="53">
        <v>1.1399999999999999</v>
      </c>
      <c r="F37" s="54" t="s">
        <v>98</v>
      </c>
      <c r="G37" s="53">
        <v>2</v>
      </c>
      <c r="H37" s="54">
        <f t="shared" si="3"/>
        <v>2.2799999999999998</v>
      </c>
      <c r="I37" s="55"/>
    </row>
    <row r="38" spans="1:9" ht="14.1" customHeight="1" x14ac:dyDescent="0.2">
      <c r="A38" s="70"/>
      <c r="B38" s="177"/>
      <c r="C38" s="72" t="s">
        <v>1</v>
      </c>
      <c r="D38" s="153">
        <v>1</v>
      </c>
      <c r="E38" s="53">
        <v>2.69</v>
      </c>
      <c r="F38" s="54" t="s">
        <v>98</v>
      </c>
      <c r="G38" s="53">
        <v>2.5</v>
      </c>
      <c r="H38" s="54">
        <f t="shared" si="3"/>
        <v>6.7249999999999996</v>
      </c>
      <c r="I38" s="55"/>
    </row>
    <row r="39" spans="1:9" ht="14.1" customHeight="1" x14ac:dyDescent="0.2">
      <c r="A39" s="70"/>
      <c r="B39" s="177"/>
      <c r="C39" s="72" t="s">
        <v>1</v>
      </c>
      <c r="D39" s="153">
        <v>1</v>
      </c>
      <c r="E39" s="53">
        <f>+E34</f>
        <v>1.77</v>
      </c>
      <c r="F39" s="54" t="s">
        <v>98</v>
      </c>
      <c r="G39" s="53">
        <f>+G34</f>
        <v>1.4</v>
      </c>
      <c r="H39" s="54">
        <f t="shared" si="3"/>
        <v>2.4779999999999998</v>
      </c>
      <c r="I39" s="55"/>
    </row>
    <row r="40" spans="1:9" ht="14.1" customHeight="1" x14ac:dyDescent="0.2">
      <c r="A40" s="70"/>
      <c r="B40" s="177" t="s">
        <v>185</v>
      </c>
      <c r="C40" s="72" t="s">
        <v>1</v>
      </c>
      <c r="D40" s="153">
        <v>1</v>
      </c>
      <c r="E40" s="53">
        <v>1.85</v>
      </c>
      <c r="F40" s="54" t="s">
        <v>98</v>
      </c>
      <c r="G40" s="53">
        <v>2.5</v>
      </c>
      <c r="H40" s="54">
        <f t="shared" si="3"/>
        <v>4.625</v>
      </c>
      <c r="I40" s="55"/>
    </row>
    <row r="41" spans="1:9" ht="14.1" customHeight="1" x14ac:dyDescent="0.2">
      <c r="A41" s="70"/>
      <c r="B41" s="177"/>
      <c r="C41" s="72" t="s">
        <v>1</v>
      </c>
      <c r="D41" s="153">
        <v>1</v>
      </c>
      <c r="E41" s="53">
        <f>+E34</f>
        <v>1.77</v>
      </c>
      <c r="F41" s="54" t="s">
        <v>98</v>
      </c>
      <c r="G41" s="53">
        <f>+G34</f>
        <v>1.4</v>
      </c>
      <c r="H41" s="54">
        <f t="shared" si="3"/>
        <v>2.4779999999999998</v>
      </c>
      <c r="I41" s="55"/>
    </row>
    <row r="42" spans="1:9" ht="14.1" customHeight="1" x14ac:dyDescent="0.2">
      <c r="A42" s="70"/>
      <c r="B42" s="177" t="s">
        <v>186</v>
      </c>
      <c r="C42" s="72" t="s">
        <v>1</v>
      </c>
      <c r="D42" s="153">
        <v>1</v>
      </c>
      <c r="E42" s="53">
        <f>+E36</f>
        <v>1.1399999999999999</v>
      </c>
      <c r="F42" s="54" t="s">
        <v>98</v>
      </c>
      <c r="G42" s="53">
        <f>+G36</f>
        <v>2</v>
      </c>
      <c r="H42" s="54">
        <f t="shared" si="3"/>
        <v>2.2799999999999998</v>
      </c>
      <c r="I42" s="55"/>
    </row>
    <row r="43" spans="1:9" ht="14.1" customHeight="1" x14ac:dyDescent="0.2">
      <c r="A43" s="70"/>
      <c r="B43" s="177"/>
      <c r="C43" s="72" t="s">
        <v>1</v>
      </c>
      <c r="D43" s="153">
        <v>1</v>
      </c>
      <c r="E43" s="53">
        <f>0.68+0.39</f>
        <v>1.07</v>
      </c>
      <c r="F43" s="54" t="s">
        <v>98</v>
      </c>
      <c r="G43" s="53">
        <v>2.4</v>
      </c>
      <c r="H43" s="54">
        <f t="shared" si="3"/>
        <v>2.5680000000000001</v>
      </c>
      <c r="I43" s="55"/>
    </row>
    <row r="44" spans="1:9" ht="14.1" customHeight="1" x14ac:dyDescent="0.2">
      <c r="A44" s="70"/>
      <c r="B44" s="177"/>
      <c r="C44" s="72" t="s">
        <v>1</v>
      </c>
      <c r="D44" s="153">
        <v>1</v>
      </c>
      <c r="E44" s="53">
        <f>+E34</f>
        <v>1.77</v>
      </c>
      <c r="F44" s="54" t="s">
        <v>98</v>
      </c>
      <c r="G44" s="53">
        <f>+G34</f>
        <v>1.4</v>
      </c>
      <c r="H44" s="54">
        <f t="shared" si="3"/>
        <v>2.4779999999999998</v>
      </c>
      <c r="I44" s="55"/>
    </row>
    <row r="45" spans="1:9" ht="14.1" customHeight="1" x14ac:dyDescent="0.2">
      <c r="A45" s="70"/>
      <c r="B45" s="177"/>
      <c r="C45" s="51"/>
      <c r="D45" s="153"/>
      <c r="E45" s="53"/>
      <c r="F45" s="54"/>
      <c r="G45" s="53"/>
      <c r="H45" s="54"/>
      <c r="I45" s="55"/>
    </row>
    <row r="46" spans="1:9" ht="14.1" customHeight="1" x14ac:dyDescent="0.2">
      <c r="A46" s="70"/>
      <c r="B46" s="178" t="s">
        <v>189</v>
      </c>
      <c r="C46" s="51"/>
      <c r="D46" s="153"/>
      <c r="E46" s="53"/>
      <c r="F46" s="54"/>
      <c r="G46" s="53"/>
      <c r="H46" s="54"/>
      <c r="I46" s="55"/>
    </row>
    <row r="47" spans="1:9" ht="14.1" customHeight="1" x14ac:dyDescent="0.2">
      <c r="A47" s="70"/>
      <c r="B47" s="177" t="s">
        <v>183</v>
      </c>
      <c r="C47" s="72" t="s">
        <v>1</v>
      </c>
      <c r="D47" s="153">
        <v>1</v>
      </c>
      <c r="E47" s="53">
        <v>2.06</v>
      </c>
      <c r="F47" s="54" t="s">
        <v>98</v>
      </c>
      <c r="G47" s="53">
        <v>2.5</v>
      </c>
      <c r="H47" s="54">
        <f t="shared" si="3"/>
        <v>5.15</v>
      </c>
      <c r="I47" s="55"/>
    </row>
    <row r="48" spans="1:9" ht="14.1" customHeight="1" x14ac:dyDescent="0.2">
      <c r="A48" s="70"/>
      <c r="B48" s="177" t="s">
        <v>184</v>
      </c>
      <c r="C48" s="72" t="s">
        <v>1</v>
      </c>
      <c r="D48" s="153">
        <v>1</v>
      </c>
      <c r="E48" s="53">
        <f>3.68+0.74</f>
        <v>4.42</v>
      </c>
      <c r="F48" s="54" t="s">
        <v>98</v>
      </c>
      <c r="G48" s="53">
        <f>+G47</f>
        <v>2.5</v>
      </c>
      <c r="H48" s="54">
        <f t="shared" si="3"/>
        <v>11.05</v>
      </c>
      <c r="I48" s="55"/>
    </row>
    <row r="49" spans="1:9" ht="14.1" customHeight="1" x14ac:dyDescent="0.2">
      <c r="A49" s="70"/>
      <c r="B49" s="177" t="s">
        <v>185</v>
      </c>
      <c r="C49" s="72" t="s">
        <v>1</v>
      </c>
      <c r="D49" s="153">
        <v>1</v>
      </c>
      <c r="E49" s="53">
        <v>4.6399999999999997</v>
      </c>
      <c r="F49" s="54" t="s">
        <v>98</v>
      </c>
      <c r="G49" s="53">
        <f t="shared" ref="G49:G50" si="6">+G48</f>
        <v>2.5</v>
      </c>
      <c r="H49" s="54">
        <f t="shared" si="3"/>
        <v>11.6</v>
      </c>
      <c r="I49" s="55"/>
    </row>
    <row r="50" spans="1:9" ht="14.1" customHeight="1" x14ac:dyDescent="0.2">
      <c r="A50" s="70"/>
      <c r="B50" s="177" t="s">
        <v>186</v>
      </c>
      <c r="C50" s="72" t="s">
        <v>1</v>
      </c>
      <c r="D50" s="153">
        <v>1</v>
      </c>
      <c r="E50" s="53">
        <v>5.82</v>
      </c>
      <c r="F50" s="54" t="s">
        <v>98</v>
      </c>
      <c r="G50" s="53">
        <f t="shared" si="6"/>
        <v>2.5</v>
      </c>
      <c r="H50" s="54">
        <f t="shared" si="3"/>
        <v>14.55</v>
      </c>
      <c r="I50" s="55"/>
    </row>
    <row r="51" spans="1:9" ht="14.1" customHeight="1" x14ac:dyDescent="0.2">
      <c r="A51" s="70"/>
      <c r="B51" s="177"/>
      <c r="C51" s="51"/>
      <c r="D51" s="153"/>
      <c r="E51" s="53"/>
      <c r="F51" s="54"/>
      <c r="G51" s="53"/>
      <c r="H51" s="54"/>
      <c r="I51" s="55"/>
    </row>
    <row r="52" spans="1:9" ht="14.1" customHeight="1" x14ac:dyDescent="0.2">
      <c r="A52" s="70"/>
      <c r="B52" s="176" t="s">
        <v>187</v>
      </c>
      <c r="C52" s="51"/>
      <c r="D52" s="153"/>
      <c r="E52" s="53"/>
      <c r="F52" s="54"/>
      <c r="G52" s="53"/>
      <c r="H52" s="54"/>
      <c r="I52" s="55"/>
    </row>
    <row r="53" spans="1:9" ht="14.1" customHeight="1" x14ac:dyDescent="0.2">
      <c r="A53" s="70"/>
      <c r="B53" s="177" t="str">
        <f>+B34</f>
        <v>1-2</v>
      </c>
      <c r="C53" s="72" t="s">
        <v>1</v>
      </c>
      <c r="D53" s="153">
        <v>1</v>
      </c>
      <c r="E53" s="53">
        <v>3.94</v>
      </c>
      <c r="F53" s="54" t="s">
        <v>98</v>
      </c>
      <c r="G53" s="53">
        <v>2.5</v>
      </c>
      <c r="H53" s="54">
        <f t="shared" si="3"/>
        <v>9.85</v>
      </c>
      <c r="I53" s="55"/>
    </row>
    <row r="54" spans="1:9" ht="14.1" customHeight="1" x14ac:dyDescent="0.2">
      <c r="A54" s="70"/>
      <c r="B54" s="177" t="str">
        <f>+B37</f>
        <v>2-3</v>
      </c>
      <c r="C54" s="72" t="s">
        <v>1</v>
      </c>
      <c r="D54" s="153">
        <v>1</v>
      </c>
      <c r="E54" s="53">
        <f>0.61+0.61</f>
        <v>1.22</v>
      </c>
      <c r="F54" s="54" t="s">
        <v>98</v>
      </c>
      <c r="G54" s="53">
        <f>+G53</f>
        <v>2.5</v>
      </c>
      <c r="H54" s="54">
        <f t="shared" si="3"/>
        <v>3.05</v>
      </c>
      <c r="I54" s="55"/>
    </row>
    <row r="55" spans="1:9" ht="14.1" customHeight="1" x14ac:dyDescent="0.2">
      <c r="A55" s="70"/>
      <c r="B55" s="177"/>
      <c r="C55" s="72" t="s">
        <v>1</v>
      </c>
      <c r="D55" s="153">
        <v>1</v>
      </c>
      <c r="E55" s="53">
        <v>3.82</v>
      </c>
      <c r="F55" s="54" t="s">
        <v>98</v>
      </c>
      <c r="G55" s="53">
        <f t="shared" ref="G55:G58" si="7">+G54</f>
        <v>2.5</v>
      </c>
      <c r="H55" s="54">
        <f t="shared" si="3"/>
        <v>9.5499999999999989</v>
      </c>
      <c r="I55" s="55"/>
    </row>
    <row r="56" spans="1:9" ht="14.1" customHeight="1" x14ac:dyDescent="0.2">
      <c r="A56" s="70"/>
      <c r="B56" s="177" t="str">
        <f>+B40</f>
        <v>3-4</v>
      </c>
      <c r="C56" s="72" t="s">
        <v>1</v>
      </c>
      <c r="D56" s="153">
        <v>1</v>
      </c>
      <c r="E56" s="53">
        <v>4.04</v>
      </c>
      <c r="F56" s="54" t="s">
        <v>98</v>
      </c>
      <c r="G56" s="53">
        <f t="shared" si="7"/>
        <v>2.5</v>
      </c>
      <c r="H56" s="54">
        <f t="shared" si="3"/>
        <v>10.1</v>
      </c>
      <c r="I56" s="55"/>
    </row>
    <row r="57" spans="1:9" ht="14.1" customHeight="1" x14ac:dyDescent="0.2">
      <c r="A57" s="70"/>
      <c r="B57" s="177" t="str">
        <f t="shared" ref="B57" si="8">+B42</f>
        <v>4-5</v>
      </c>
      <c r="C57" s="72" t="s">
        <v>1</v>
      </c>
      <c r="D57" s="153">
        <v>1</v>
      </c>
      <c r="E57" s="53">
        <f>+E54</f>
        <v>1.22</v>
      </c>
      <c r="F57" s="54" t="s">
        <v>98</v>
      </c>
      <c r="G57" s="53">
        <f t="shared" si="7"/>
        <v>2.5</v>
      </c>
      <c r="H57" s="54">
        <f t="shared" si="3"/>
        <v>3.05</v>
      </c>
      <c r="I57" s="55"/>
    </row>
    <row r="58" spans="1:9" ht="14.1" customHeight="1" x14ac:dyDescent="0.2">
      <c r="A58" s="70"/>
      <c r="B58" s="147"/>
      <c r="C58" s="72" t="s">
        <v>1</v>
      </c>
      <c r="D58" s="153">
        <v>1</v>
      </c>
      <c r="E58" s="53">
        <f>+E55</f>
        <v>3.82</v>
      </c>
      <c r="F58" s="54" t="s">
        <v>98</v>
      </c>
      <c r="G58" s="53">
        <f t="shared" si="7"/>
        <v>2.5</v>
      </c>
      <c r="H58" s="54">
        <f t="shared" si="3"/>
        <v>9.5499999999999989</v>
      </c>
      <c r="I58" s="55"/>
    </row>
    <row r="59" spans="1:9" ht="14.1" customHeight="1" x14ac:dyDescent="0.2">
      <c r="A59" s="70"/>
      <c r="B59" s="147"/>
      <c r="C59" s="51"/>
      <c r="D59" s="153"/>
      <c r="E59" s="53"/>
      <c r="F59" s="54"/>
      <c r="G59" s="53"/>
      <c r="H59" s="54"/>
      <c r="I59" s="55"/>
    </row>
    <row r="60" spans="1:9" ht="14.1" customHeight="1" x14ac:dyDescent="0.2">
      <c r="A60" s="70"/>
      <c r="B60" s="176" t="s">
        <v>188</v>
      </c>
      <c r="C60" s="51"/>
      <c r="D60" s="153"/>
      <c r="E60" s="53"/>
      <c r="F60" s="54"/>
      <c r="G60" s="53"/>
      <c r="H60" s="54"/>
      <c r="I60" s="55"/>
    </row>
    <row r="61" spans="1:9" ht="14.1" customHeight="1" x14ac:dyDescent="0.2">
      <c r="A61" s="70"/>
      <c r="B61" s="177" t="s">
        <v>184</v>
      </c>
      <c r="C61" s="72" t="s">
        <v>1</v>
      </c>
      <c r="D61" s="153">
        <v>1</v>
      </c>
      <c r="E61" s="53">
        <f>0.66+0.66+1.74</f>
        <v>3.06</v>
      </c>
      <c r="F61" s="54" t="s">
        <v>98</v>
      </c>
      <c r="G61" s="53">
        <v>2.5</v>
      </c>
      <c r="H61" s="54">
        <f t="shared" si="3"/>
        <v>7.65</v>
      </c>
      <c r="I61" s="55"/>
    </row>
    <row r="62" spans="1:9" ht="14.1" customHeight="1" x14ac:dyDescent="0.2">
      <c r="A62" s="70"/>
      <c r="B62" s="177" t="s">
        <v>186</v>
      </c>
      <c r="C62" s="72" t="s">
        <v>1</v>
      </c>
      <c r="D62" s="153">
        <v>1</v>
      </c>
      <c r="E62" s="53">
        <f>+E61</f>
        <v>3.06</v>
      </c>
      <c r="F62" s="54" t="s">
        <v>98</v>
      </c>
      <c r="G62" s="53">
        <v>2.5</v>
      </c>
      <c r="H62" s="54">
        <f t="shared" si="3"/>
        <v>7.65</v>
      </c>
      <c r="I62" s="55"/>
    </row>
    <row r="63" spans="1:9" ht="14.1" customHeight="1" x14ac:dyDescent="0.2">
      <c r="A63" s="70"/>
      <c r="B63" s="147"/>
      <c r="C63" s="51"/>
      <c r="D63" s="153"/>
      <c r="E63" s="53"/>
      <c r="F63" s="54"/>
      <c r="G63" s="53"/>
      <c r="H63" s="54"/>
      <c r="I63" s="55"/>
    </row>
    <row r="64" spans="1:9" ht="14.1" customHeight="1" x14ac:dyDescent="0.2">
      <c r="A64" s="70"/>
      <c r="B64" s="176" t="s">
        <v>190</v>
      </c>
      <c r="C64" s="51"/>
      <c r="D64" s="153"/>
      <c r="E64" s="53"/>
      <c r="F64" s="54"/>
      <c r="G64" s="53"/>
      <c r="H64" s="54"/>
      <c r="I64" s="55"/>
    </row>
    <row r="65" spans="1:9" ht="14.1" customHeight="1" x14ac:dyDescent="0.2">
      <c r="A65" s="70"/>
      <c r="B65" s="177" t="s">
        <v>183</v>
      </c>
      <c r="C65" s="72" t="s">
        <v>1</v>
      </c>
      <c r="D65" s="153">
        <v>1</v>
      </c>
      <c r="E65" s="53">
        <f>0.77+0.67+0.55</f>
        <v>1.99</v>
      </c>
      <c r="F65" s="54" t="s">
        <v>98</v>
      </c>
      <c r="G65" s="53">
        <v>2.5</v>
      </c>
      <c r="H65" s="54">
        <f t="shared" si="3"/>
        <v>4.9749999999999996</v>
      </c>
      <c r="I65" s="55"/>
    </row>
    <row r="66" spans="1:9" ht="14.1" customHeight="1" x14ac:dyDescent="0.2">
      <c r="A66" s="70"/>
      <c r="B66" s="177"/>
      <c r="C66" s="72" t="s">
        <v>1</v>
      </c>
      <c r="D66" s="153">
        <v>1</v>
      </c>
      <c r="E66" s="53">
        <v>2.5</v>
      </c>
      <c r="F66" s="54" t="s">
        <v>98</v>
      </c>
      <c r="G66" s="53">
        <v>0.9</v>
      </c>
      <c r="H66" s="54">
        <f t="shared" si="3"/>
        <v>2.25</v>
      </c>
      <c r="I66" s="55"/>
    </row>
    <row r="67" spans="1:9" ht="14.1" customHeight="1" x14ac:dyDescent="0.2">
      <c r="A67" s="70"/>
      <c r="B67" s="177" t="s">
        <v>184</v>
      </c>
      <c r="C67" s="72" t="s">
        <v>1</v>
      </c>
      <c r="D67" s="153">
        <v>1</v>
      </c>
      <c r="E67" s="53">
        <f>+E65</f>
        <v>1.99</v>
      </c>
      <c r="F67" s="54" t="s">
        <v>98</v>
      </c>
      <c r="G67" s="53">
        <v>2.5</v>
      </c>
      <c r="H67" s="54">
        <f t="shared" si="3"/>
        <v>4.9749999999999996</v>
      </c>
      <c r="I67" s="55"/>
    </row>
    <row r="68" spans="1:9" ht="14.1" customHeight="1" x14ac:dyDescent="0.2">
      <c r="A68" s="70"/>
      <c r="B68" s="177"/>
      <c r="C68" s="72" t="s">
        <v>1</v>
      </c>
      <c r="D68" s="153">
        <v>1</v>
      </c>
      <c r="E68" s="53">
        <f>+E66</f>
        <v>2.5</v>
      </c>
      <c r="F68" s="54" t="s">
        <v>98</v>
      </c>
      <c r="G68" s="53">
        <f>+G66</f>
        <v>0.9</v>
      </c>
      <c r="H68" s="54">
        <f t="shared" si="3"/>
        <v>2.25</v>
      </c>
      <c r="I68" s="55"/>
    </row>
    <row r="69" spans="1:9" ht="14.1" customHeight="1" x14ac:dyDescent="0.2">
      <c r="A69" s="70"/>
      <c r="B69" s="177" t="s">
        <v>185</v>
      </c>
      <c r="C69" s="72" t="s">
        <v>1</v>
      </c>
      <c r="D69" s="153">
        <v>1</v>
      </c>
      <c r="E69" s="53">
        <f>0.77+0.77+0.61</f>
        <v>2.15</v>
      </c>
      <c r="F69" s="54" t="s">
        <v>98</v>
      </c>
      <c r="G69" s="53">
        <v>2.5</v>
      </c>
      <c r="H69" s="54">
        <f t="shared" si="3"/>
        <v>5.375</v>
      </c>
      <c r="I69" s="55"/>
    </row>
    <row r="70" spans="1:9" ht="14.1" customHeight="1" x14ac:dyDescent="0.2">
      <c r="A70" s="70"/>
      <c r="B70" s="177"/>
      <c r="C70" s="72" t="s">
        <v>1</v>
      </c>
      <c r="D70" s="153">
        <v>1</v>
      </c>
      <c r="E70" s="53">
        <f>+E66</f>
        <v>2.5</v>
      </c>
      <c r="F70" s="54" t="s">
        <v>98</v>
      </c>
      <c r="G70" s="53">
        <f>+G66</f>
        <v>0.9</v>
      </c>
      <c r="H70" s="54">
        <f t="shared" si="3"/>
        <v>2.25</v>
      </c>
      <c r="I70" s="55"/>
    </row>
    <row r="71" spans="1:9" ht="14.1" customHeight="1" x14ac:dyDescent="0.2">
      <c r="A71" s="70"/>
      <c r="B71" s="177" t="s">
        <v>186</v>
      </c>
      <c r="C71" s="72" t="s">
        <v>1</v>
      </c>
      <c r="D71" s="153">
        <f>+D65</f>
        <v>1</v>
      </c>
      <c r="E71" s="53">
        <f>0.77+0.73+0.55</f>
        <v>2.0499999999999998</v>
      </c>
      <c r="F71" s="54" t="s">
        <v>98</v>
      </c>
      <c r="G71" s="53">
        <f>+G65</f>
        <v>2.5</v>
      </c>
      <c r="H71" s="54">
        <f t="shared" si="3"/>
        <v>5.125</v>
      </c>
      <c r="I71" s="55"/>
    </row>
    <row r="72" spans="1:9" ht="14.1" customHeight="1" x14ac:dyDescent="0.2">
      <c r="A72" s="70"/>
      <c r="B72" s="147"/>
      <c r="C72" s="72" t="s">
        <v>1</v>
      </c>
      <c r="D72" s="153">
        <f>+D66</f>
        <v>1</v>
      </c>
      <c r="E72" s="53">
        <f>+E66</f>
        <v>2.5</v>
      </c>
      <c r="F72" s="54" t="s">
        <v>98</v>
      </c>
      <c r="G72" s="53">
        <f>+G66</f>
        <v>0.9</v>
      </c>
      <c r="H72" s="54">
        <f t="shared" si="3"/>
        <v>2.25</v>
      </c>
      <c r="I72" s="55"/>
    </row>
    <row r="73" spans="1:9" ht="14.1" customHeight="1" x14ac:dyDescent="0.2">
      <c r="A73" s="70"/>
      <c r="B73" s="69"/>
      <c r="C73" s="51"/>
      <c r="D73" s="153"/>
      <c r="E73" s="53"/>
      <c r="F73" s="54"/>
      <c r="G73" s="53"/>
      <c r="H73" s="54"/>
      <c r="I73" s="55"/>
    </row>
    <row r="74" spans="1:9" ht="14.1" customHeight="1" x14ac:dyDescent="0.2">
      <c r="A74" s="56" t="s">
        <v>64</v>
      </c>
      <c r="B74" s="57" t="s">
        <v>55</v>
      </c>
      <c r="C74" s="51"/>
      <c r="D74" s="153"/>
      <c r="E74" s="53"/>
      <c r="F74" s="54"/>
      <c r="G74" s="53"/>
      <c r="H74" s="54"/>
      <c r="I74" s="55"/>
    </row>
    <row r="75" spans="1:9" ht="14.1" customHeight="1" x14ac:dyDescent="0.2">
      <c r="A75" s="101" t="s">
        <v>54</v>
      </c>
      <c r="B75" s="103" t="s">
        <v>145</v>
      </c>
      <c r="C75" s="102" t="s">
        <v>1</v>
      </c>
      <c r="D75" s="154"/>
      <c r="E75" s="58"/>
      <c r="F75" s="58"/>
      <c r="G75" s="58"/>
      <c r="H75" s="58"/>
      <c r="I75" s="60">
        <f>+SUM(H77:H85)</f>
        <v>137.74</v>
      </c>
    </row>
    <row r="76" spans="1:9" s="9" customFormat="1" ht="14.1" customHeight="1" x14ac:dyDescent="0.2">
      <c r="A76" s="104"/>
      <c r="B76" s="69"/>
      <c r="C76" s="105"/>
      <c r="D76" s="155"/>
      <c r="E76" s="61"/>
      <c r="F76" s="64"/>
      <c r="G76" s="61"/>
      <c r="H76" s="64"/>
      <c r="I76" s="65"/>
    </row>
    <row r="77" spans="1:9" ht="14.1" customHeight="1" x14ac:dyDescent="0.2">
      <c r="A77" s="66"/>
      <c r="B77" s="147" t="s">
        <v>204</v>
      </c>
      <c r="C77" s="72" t="s">
        <v>1</v>
      </c>
      <c r="D77" s="153">
        <v>1</v>
      </c>
      <c r="E77" s="53">
        <f>1.36+2.44+2.26+1.06</f>
        <v>7.1199999999999992</v>
      </c>
      <c r="F77" s="54" t="s">
        <v>98</v>
      </c>
      <c r="G77" s="53">
        <v>2.5</v>
      </c>
      <c r="H77" s="54">
        <f t="shared" ref="H77:H84" si="9">+PRODUCT(D77:G77)</f>
        <v>17.799999999999997</v>
      </c>
      <c r="I77" s="53"/>
    </row>
    <row r="78" spans="1:9" ht="14.1" customHeight="1" x14ac:dyDescent="0.2">
      <c r="A78" s="66"/>
      <c r="B78" s="147"/>
      <c r="C78" s="72" t="s">
        <v>1</v>
      </c>
      <c r="D78" s="153">
        <v>1</v>
      </c>
      <c r="E78" s="53">
        <f>+E36</f>
        <v>1.1399999999999999</v>
      </c>
      <c r="F78" s="53" t="str">
        <f>+F36</f>
        <v>-</v>
      </c>
      <c r="G78" s="53">
        <v>2</v>
      </c>
      <c r="H78" s="54">
        <f t="shared" si="9"/>
        <v>2.2799999999999998</v>
      </c>
      <c r="I78" s="53"/>
    </row>
    <row r="79" spans="1:9" ht="14.1" customHeight="1" x14ac:dyDescent="0.2">
      <c r="A79" s="66"/>
      <c r="B79" s="147" t="s">
        <v>205</v>
      </c>
      <c r="C79" s="72" t="s">
        <v>1</v>
      </c>
      <c r="D79" s="153">
        <v>1</v>
      </c>
      <c r="E79" s="53">
        <f>+E78</f>
        <v>1.1399999999999999</v>
      </c>
      <c r="F79" s="53" t="str">
        <f t="shared" ref="F79" si="10">+F78</f>
        <v>-</v>
      </c>
      <c r="G79" s="53">
        <f>+G78</f>
        <v>2</v>
      </c>
      <c r="H79" s="54">
        <f t="shared" si="9"/>
        <v>2.2799999999999998</v>
      </c>
      <c r="I79" s="53"/>
    </row>
    <row r="80" spans="1:9" ht="14.1" customHeight="1" x14ac:dyDescent="0.2">
      <c r="A80" s="66"/>
      <c r="B80" s="147"/>
      <c r="C80" s="72" t="s">
        <v>1</v>
      </c>
      <c r="D80" s="153">
        <v>1</v>
      </c>
      <c r="E80" s="53">
        <f>2.26+2.32+0.56</f>
        <v>5.1400000000000006</v>
      </c>
      <c r="F80" s="54" t="s">
        <v>98</v>
      </c>
      <c r="G80" s="53">
        <v>2.5</v>
      </c>
      <c r="H80" s="54">
        <f t="shared" si="9"/>
        <v>12.850000000000001</v>
      </c>
      <c r="I80" s="53"/>
    </row>
    <row r="81" spans="1:9" ht="14.1" customHeight="1" x14ac:dyDescent="0.2">
      <c r="A81" s="66"/>
      <c r="B81" s="147" t="s">
        <v>206</v>
      </c>
      <c r="C81" s="72" t="s">
        <v>1</v>
      </c>
      <c r="D81" s="133">
        <v>1</v>
      </c>
      <c r="E81" s="74">
        <f>+E79</f>
        <v>1.1399999999999999</v>
      </c>
      <c r="F81" s="54" t="s">
        <v>98</v>
      </c>
      <c r="G81" s="53">
        <v>2</v>
      </c>
      <c r="H81" s="54">
        <f t="shared" si="9"/>
        <v>2.2799999999999998</v>
      </c>
      <c r="I81" s="53"/>
    </row>
    <row r="82" spans="1:9" ht="14.1" customHeight="1" x14ac:dyDescent="0.2">
      <c r="A82" s="66"/>
      <c r="B82" s="147"/>
      <c r="C82" s="72" t="s">
        <v>1</v>
      </c>
      <c r="D82" s="133">
        <v>1</v>
      </c>
      <c r="E82" s="74">
        <f>+E80</f>
        <v>5.1400000000000006</v>
      </c>
      <c r="F82" s="54" t="s">
        <v>98</v>
      </c>
      <c r="G82" s="53">
        <v>2.5</v>
      </c>
      <c r="H82" s="54">
        <f t="shared" si="9"/>
        <v>12.850000000000001</v>
      </c>
      <c r="I82" s="53"/>
    </row>
    <row r="83" spans="1:9" ht="14.1" customHeight="1" x14ac:dyDescent="0.2">
      <c r="A83" s="66"/>
      <c r="B83" s="147" t="s">
        <v>207</v>
      </c>
      <c r="C83" s="72" t="s">
        <v>1</v>
      </c>
      <c r="D83" s="133">
        <v>4</v>
      </c>
      <c r="E83" s="74">
        <f>2.35+1.38+0.87+0.78+1.38</f>
        <v>6.76</v>
      </c>
      <c r="F83" s="54" t="s">
        <v>98</v>
      </c>
      <c r="G83" s="53">
        <v>2.5</v>
      </c>
      <c r="H83" s="54">
        <f t="shared" si="9"/>
        <v>67.599999999999994</v>
      </c>
      <c r="I83" s="53"/>
    </row>
    <row r="84" spans="1:9" ht="14.1" customHeight="1" x14ac:dyDescent="0.2">
      <c r="A84" s="66"/>
      <c r="B84" s="147" t="s">
        <v>208</v>
      </c>
      <c r="C84" s="72" t="s">
        <v>1</v>
      </c>
      <c r="D84" s="133">
        <v>2</v>
      </c>
      <c r="E84" s="53">
        <f>2.26+1.2+0.5</f>
        <v>3.96</v>
      </c>
      <c r="F84" s="54" t="s">
        <v>98</v>
      </c>
      <c r="G84" s="53">
        <v>2.5</v>
      </c>
      <c r="H84" s="54">
        <f t="shared" si="9"/>
        <v>19.8</v>
      </c>
      <c r="I84" s="53"/>
    </row>
    <row r="85" spans="1:9" ht="14.1" customHeight="1" x14ac:dyDescent="0.2">
      <c r="A85" s="66"/>
      <c r="B85" s="69"/>
      <c r="C85" s="72"/>
      <c r="D85" s="76"/>
      <c r="E85" s="74"/>
      <c r="F85" s="54"/>
      <c r="G85" s="74"/>
      <c r="H85" s="54"/>
      <c r="I85" s="55"/>
    </row>
    <row r="86" spans="1:9" ht="14.1" customHeight="1" x14ac:dyDescent="0.2">
      <c r="A86" s="66"/>
      <c r="B86" s="27"/>
      <c r="C86" s="72"/>
      <c r="D86" s="76"/>
      <c r="E86" s="74"/>
      <c r="F86" s="75"/>
      <c r="G86" s="74"/>
      <c r="H86" s="76"/>
      <c r="I86" s="77"/>
    </row>
    <row r="87" spans="1:9" ht="14.1" customHeight="1" x14ac:dyDescent="0.2">
      <c r="A87" s="101" t="s">
        <v>52</v>
      </c>
      <c r="B87" s="103" t="s">
        <v>51</v>
      </c>
      <c r="C87" s="102" t="s">
        <v>1</v>
      </c>
      <c r="D87" s="154"/>
      <c r="E87" s="58"/>
      <c r="F87" s="58"/>
      <c r="G87" s="58"/>
      <c r="H87" s="58"/>
      <c r="I87" s="60">
        <f>+SUM(H89:H144)</f>
        <v>422.00400000000008</v>
      </c>
    </row>
    <row r="88" spans="1:9" s="9" customFormat="1" ht="14.1" customHeight="1" x14ac:dyDescent="0.2">
      <c r="A88" s="104"/>
      <c r="B88" s="106"/>
      <c r="C88" s="105"/>
      <c r="D88" s="155"/>
      <c r="E88" s="61"/>
      <c r="F88" s="64"/>
      <c r="G88" s="61"/>
      <c r="H88" s="64"/>
      <c r="I88" s="65"/>
    </row>
    <row r="89" spans="1:9" ht="14.1" customHeight="1" x14ac:dyDescent="0.2">
      <c r="A89" s="66"/>
      <c r="B89" s="147" t="str">
        <f>+B13</f>
        <v>Eje 1</v>
      </c>
      <c r="C89" s="72" t="s">
        <v>1</v>
      </c>
      <c r="D89" s="153">
        <v>2</v>
      </c>
      <c r="E89" s="53">
        <f>+E13</f>
        <v>2.6</v>
      </c>
      <c r="F89" s="54" t="str">
        <f>+F13</f>
        <v>-</v>
      </c>
      <c r="G89" s="53">
        <f>+G13</f>
        <v>2.6</v>
      </c>
      <c r="H89" s="54">
        <f>+PRODUCT(D89:G89)</f>
        <v>13.520000000000001</v>
      </c>
      <c r="I89" s="53"/>
    </row>
    <row r="90" spans="1:9" ht="14.1" customHeight="1" x14ac:dyDescent="0.2">
      <c r="A90" s="66"/>
      <c r="B90" s="147" t="str">
        <f>+B15</f>
        <v>Eje 2</v>
      </c>
      <c r="C90" s="51"/>
      <c r="D90" s="153"/>
      <c r="E90" s="53"/>
      <c r="F90" s="54"/>
      <c r="G90" s="53"/>
      <c r="H90" s="54"/>
      <c r="I90" s="53"/>
    </row>
    <row r="91" spans="1:9" ht="14.1" customHeight="1" x14ac:dyDescent="0.2">
      <c r="A91" s="66"/>
      <c r="B91" s="147" t="str">
        <f t="shared" ref="B91:B98" si="11">+B17</f>
        <v>B-C</v>
      </c>
      <c r="C91" s="72" t="s">
        <v>1</v>
      </c>
      <c r="D91" s="153">
        <f>+D17</f>
        <v>2</v>
      </c>
      <c r="E91" s="53">
        <f>+E17</f>
        <v>4.4799999999999995</v>
      </c>
      <c r="F91" s="54" t="str">
        <f>+F17</f>
        <v>-</v>
      </c>
      <c r="G91" s="53">
        <f>+G17</f>
        <v>2.6</v>
      </c>
      <c r="H91" s="54">
        <f t="shared" ref="H91:H111" si="12">+PRODUCT(D91:G91)</f>
        <v>23.295999999999999</v>
      </c>
      <c r="I91" s="53"/>
    </row>
    <row r="92" spans="1:9" ht="14.1" customHeight="1" x14ac:dyDescent="0.2">
      <c r="A92" s="66"/>
      <c r="B92" s="147" t="str">
        <f t="shared" si="11"/>
        <v>C-D</v>
      </c>
      <c r="C92" s="72" t="s">
        <v>1</v>
      </c>
      <c r="D92" s="153">
        <v>2</v>
      </c>
      <c r="E92" s="53">
        <f>+E18</f>
        <v>4.55</v>
      </c>
      <c r="F92" s="54" t="str">
        <f>+F18</f>
        <v>-</v>
      </c>
      <c r="G92" s="53">
        <f>+G18</f>
        <v>2.6</v>
      </c>
      <c r="H92" s="54">
        <f t="shared" si="12"/>
        <v>23.66</v>
      </c>
      <c r="I92" s="53"/>
    </row>
    <row r="93" spans="1:9" ht="14.1" customHeight="1" x14ac:dyDescent="0.2">
      <c r="A93" s="66"/>
      <c r="B93" s="147" t="str">
        <f t="shared" si="11"/>
        <v>Eje 3</v>
      </c>
      <c r="C93" s="72"/>
      <c r="D93" s="153"/>
      <c r="E93" s="53"/>
      <c r="F93" s="54"/>
      <c r="G93" s="53"/>
      <c r="H93" s="54"/>
      <c r="I93" s="53"/>
    </row>
    <row r="94" spans="1:9" ht="14.1" customHeight="1" x14ac:dyDescent="0.2">
      <c r="A94" s="66"/>
      <c r="B94" s="147" t="str">
        <f t="shared" si="11"/>
        <v>A-B</v>
      </c>
      <c r="C94" s="72" t="s">
        <v>1</v>
      </c>
      <c r="D94" s="153">
        <v>3</v>
      </c>
      <c r="E94" s="53">
        <f t="shared" ref="E94:G96" si="13">+E20</f>
        <v>2.2200000000000002</v>
      </c>
      <c r="F94" s="54" t="str">
        <f t="shared" si="13"/>
        <v>-</v>
      </c>
      <c r="G94" s="53">
        <f t="shared" si="13"/>
        <v>2.6</v>
      </c>
      <c r="H94" s="54">
        <f t="shared" si="12"/>
        <v>17.316000000000003</v>
      </c>
      <c r="I94" s="53"/>
    </row>
    <row r="95" spans="1:9" ht="14.1" customHeight="1" x14ac:dyDescent="0.2">
      <c r="A95" s="66"/>
      <c r="B95" s="147" t="str">
        <f t="shared" si="11"/>
        <v>B-C</v>
      </c>
      <c r="C95" s="72" t="s">
        <v>1</v>
      </c>
      <c r="D95" s="153">
        <v>2</v>
      </c>
      <c r="E95" s="53">
        <f t="shared" si="13"/>
        <v>4.55</v>
      </c>
      <c r="F95" s="54" t="str">
        <f t="shared" si="13"/>
        <v>-</v>
      </c>
      <c r="G95" s="53">
        <f t="shared" si="13"/>
        <v>2.6</v>
      </c>
      <c r="H95" s="54">
        <f t="shared" si="12"/>
        <v>23.66</v>
      </c>
      <c r="I95" s="53"/>
    </row>
    <row r="96" spans="1:9" ht="14.1" customHeight="1" x14ac:dyDescent="0.2">
      <c r="A96" s="66"/>
      <c r="B96" s="147" t="str">
        <f t="shared" si="11"/>
        <v>C-D</v>
      </c>
      <c r="C96" s="72" t="s">
        <v>1</v>
      </c>
      <c r="D96" s="153">
        <v>2</v>
      </c>
      <c r="E96" s="53">
        <f t="shared" si="13"/>
        <v>4.55</v>
      </c>
      <c r="F96" s="54" t="str">
        <f t="shared" si="13"/>
        <v>-</v>
      </c>
      <c r="G96" s="53">
        <f t="shared" si="13"/>
        <v>2.6</v>
      </c>
      <c r="H96" s="54">
        <f t="shared" si="12"/>
        <v>23.66</v>
      </c>
      <c r="I96" s="53"/>
    </row>
    <row r="97" spans="1:9" ht="14.1" customHeight="1" x14ac:dyDescent="0.2">
      <c r="A97" s="66"/>
      <c r="B97" s="147" t="str">
        <f t="shared" si="11"/>
        <v>Eje 4</v>
      </c>
      <c r="C97" s="51"/>
      <c r="D97" s="153"/>
      <c r="E97" s="53"/>
      <c r="F97" s="54"/>
      <c r="G97" s="53"/>
      <c r="H97" s="54"/>
      <c r="I97" s="53"/>
    </row>
    <row r="98" spans="1:9" ht="14.1" customHeight="1" x14ac:dyDescent="0.2">
      <c r="A98" s="66"/>
      <c r="B98" s="147" t="str">
        <f t="shared" si="11"/>
        <v>A-B</v>
      </c>
      <c r="C98" s="72" t="s">
        <v>1</v>
      </c>
      <c r="D98" s="153">
        <v>1</v>
      </c>
      <c r="E98" s="53">
        <v>1.44</v>
      </c>
      <c r="F98" s="54" t="str">
        <f>+F24</f>
        <v>-</v>
      </c>
      <c r="G98" s="53">
        <f>+G24</f>
        <v>2.6</v>
      </c>
      <c r="H98" s="54">
        <f t="shared" si="12"/>
        <v>3.7439999999999998</v>
      </c>
      <c r="I98" s="53"/>
    </row>
    <row r="99" spans="1:9" ht="14.1" customHeight="1" x14ac:dyDescent="0.2">
      <c r="A99" s="66"/>
      <c r="B99" s="147"/>
      <c r="C99" s="72" t="s">
        <v>1</v>
      </c>
      <c r="D99" s="153">
        <v>1</v>
      </c>
      <c r="E99" s="53">
        <v>2.44</v>
      </c>
      <c r="F99" s="54" t="s">
        <v>98</v>
      </c>
      <c r="G99" s="53">
        <f>+G26</f>
        <v>2.6</v>
      </c>
      <c r="H99" s="54">
        <f t="shared" si="12"/>
        <v>6.3440000000000003</v>
      </c>
      <c r="I99" s="53"/>
    </row>
    <row r="100" spans="1:9" ht="14.1" customHeight="1" x14ac:dyDescent="0.2">
      <c r="A100" s="66"/>
      <c r="B100" s="147" t="str">
        <f>+B26</f>
        <v>B-C</v>
      </c>
      <c r="C100" s="72" t="s">
        <v>1</v>
      </c>
      <c r="D100" s="153">
        <f>+D26</f>
        <v>2</v>
      </c>
      <c r="E100" s="53">
        <f>+E26</f>
        <v>4.4799999999999995</v>
      </c>
      <c r="F100" s="54" t="str">
        <f>+F26</f>
        <v>-</v>
      </c>
      <c r="G100" s="53">
        <f>+G26</f>
        <v>2.6</v>
      </c>
      <c r="H100" s="54">
        <f t="shared" si="12"/>
        <v>23.295999999999999</v>
      </c>
      <c r="I100" s="53"/>
    </row>
    <row r="101" spans="1:9" ht="14.1" customHeight="1" x14ac:dyDescent="0.2">
      <c r="A101" s="66"/>
      <c r="B101" s="147" t="str">
        <f>+B27</f>
        <v>C-D</v>
      </c>
      <c r="C101" s="72" t="s">
        <v>1</v>
      </c>
      <c r="D101" s="153">
        <v>2</v>
      </c>
      <c r="E101" s="53">
        <f>+E27</f>
        <v>4.55</v>
      </c>
      <c r="F101" s="54" t="str">
        <f>+F27</f>
        <v>-</v>
      </c>
      <c r="G101" s="53">
        <f>+G27</f>
        <v>2.6</v>
      </c>
      <c r="H101" s="54">
        <f t="shared" si="12"/>
        <v>23.66</v>
      </c>
      <c r="I101" s="53"/>
    </row>
    <row r="102" spans="1:9" ht="14.1" customHeight="1" x14ac:dyDescent="0.2">
      <c r="A102" s="66"/>
      <c r="B102" s="147"/>
      <c r="C102" s="72"/>
      <c r="D102" s="153"/>
      <c r="E102" s="53"/>
      <c r="F102" s="54"/>
      <c r="G102" s="53"/>
      <c r="H102" s="54"/>
      <c r="I102" s="53"/>
    </row>
    <row r="103" spans="1:9" ht="14.1" customHeight="1" x14ac:dyDescent="0.2">
      <c r="A103" s="66"/>
      <c r="B103" s="147" t="str">
        <f>+B29</f>
        <v>Eje 5</v>
      </c>
      <c r="C103" s="72" t="s">
        <v>1</v>
      </c>
      <c r="D103" s="153">
        <f>+D29</f>
        <v>1</v>
      </c>
      <c r="E103" s="53">
        <f>+E29</f>
        <v>2.6</v>
      </c>
      <c r="F103" s="54" t="str">
        <f>+F29</f>
        <v>-</v>
      </c>
      <c r="G103" s="53">
        <f>+G29</f>
        <v>2.6</v>
      </c>
      <c r="H103" s="54">
        <f t="shared" si="12"/>
        <v>6.7600000000000007</v>
      </c>
      <c r="I103" s="53"/>
    </row>
    <row r="104" spans="1:9" ht="14.1" customHeight="1" x14ac:dyDescent="0.2">
      <c r="A104" s="66"/>
      <c r="B104" s="147"/>
      <c r="C104" s="51"/>
      <c r="D104" s="153"/>
      <c r="E104" s="53"/>
      <c r="F104" s="54"/>
      <c r="G104" s="53"/>
      <c r="H104" s="54"/>
      <c r="I104" s="53"/>
    </row>
    <row r="105" spans="1:9" ht="14.1" customHeight="1" x14ac:dyDescent="0.2">
      <c r="A105" s="66"/>
      <c r="B105" s="147" t="str">
        <f>+B33</f>
        <v>Eje A</v>
      </c>
      <c r="C105" s="51"/>
      <c r="D105" s="153"/>
      <c r="E105" s="53"/>
      <c r="F105" s="54"/>
      <c r="G105" s="53"/>
      <c r="H105" s="54"/>
      <c r="I105" s="53"/>
    </row>
    <row r="106" spans="1:9" ht="14.1" customHeight="1" x14ac:dyDescent="0.2">
      <c r="A106" s="66"/>
      <c r="B106" s="147" t="str">
        <f>+B34</f>
        <v>1-2</v>
      </c>
      <c r="C106" s="72" t="s">
        <v>1</v>
      </c>
      <c r="D106" s="153">
        <f>+D34</f>
        <v>1</v>
      </c>
      <c r="E106" s="53">
        <f>+E34</f>
        <v>1.77</v>
      </c>
      <c r="F106" s="54" t="str">
        <f>+F34</f>
        <v>-</v>
      </c>
      <c r="G106" s="53">
        <f>+G34</f>
        <v>1.4</v>
      </c>
      <c r="H106" s="54">
        <f t="shared" si="12"/>
        <v>2.4779999999999998</v>
      </c>
      <c r="I106" s="53"/>
    </row>
    <row r="107" spans="1:9" ht="14.1" customHeight="1" x14ac:dyDescent="0.2">
      <c r="A107" s="66"/>
      <c r="B107" s="147" t="str">
        <f>+B37</f>
        <v>2-3</v>
      </c>
      <c r="C107" s="72" t="s">
        <v>1</v>
      </c>
      <c r="D107" s="153">
        <f t="shared" ref="D107:E110" si="14">+D38</f>
        <v>1</v>
      </c>
      <c r="E107" s="53">
        <f t="shared" si="14"/>
        <v>2.69</v>
      </c>
      <c r="F107" s="54" t="s">
        <v>98</v>
      </c>
      <c r="G107" s="53">
        <f>+G38</f>
        <v>2.5</v>
      </c>
      <c r="H107" s="54">
        <f t="shared" si="12"/>
        <v>6.7249999999999996</v>
      </c>
      <c r="I107" s="53"/>
    </row>
    <row r="108" spans="1:9" ht="14.1" customHeight="1" x14ac:dyDescent="0.2">
      <c r="A108" s="66"/>
      <c r="B108" s="147"/>
      <c r="C108" s="72" t="s">
        <v>1</v>
      </c>
      <c r="D108" s="153">
        <f t="shared" si="14"/>
        <v>1</v>
      </c>
      <c r="E108" s="53">
        <f t="shared" si="14"/>
        <v>1.77</v>
      </c>
      <c r="F108" s="54" t="str">
        <f>+F39</f>
        <v>-</v>
      </c>
      <c r="G108" s="53">
        <f>+G39</f>
        <v>1.4</v>
      </c>
      <c r="H108" s="54">
        <f t="shared" si="12"/>
        <v>2.4779999999999998</v>
      </c>
      <c r="I108" s="53"/>
    </row>
    <row r="109" spans="1:9" ht="14.1" customHeight="1" x14ac:dyDescent="0.2">
      <c r="A109" s="66"/>
      <c r="B109" s="147" t="str">
        <f>+B40</f>
        <v>3-4</v>
      </c>
      <c r="C109" s="72" t="s">
        <v>1</v>
      </c>
      <c r="D109" s="153">
        <f t="shared" si="14"/>
        <v>1</v>
      </c>
      <c r="E109" s="53">
        <f t="shared" si="14"/>
        <v>1.85</v>
      </c>
      <c r="F109" s="54" t="str">
        <f>+F40</f>
        <v>-</v>
      </c>
      <c r="G109" s="53">
        <f>+G40</f>
        <v>2.5</v>
      </c>
      <c r="H109" s="54">
        <f t="shared" si="12"/>
        <v>4.625</v>
      </c>
      <c r="I109" s="53"/>
    </row>
    <row r="110" spans="1:9" ht="14.1" customHeight="1" x14ac:dyDescent="0.2">
      <c r="A110" s="66"/>
      <c r="B110" s="147"/>
      <c r="C110" s="72" t="s">
        <v>1</v>
      </c>
      <c r="D110" s="153">
        <f t="shared" si="14"/>
        <v>1</v>
      </c>
      <c r="E110" s="53">
        <f t="shared" si="14"/>
        <v>1.77</v>
      </c>
      <c r="F110" s="54" t="str">
        <f>+F41</f>
        <v>-</v>
      </c>
      <c r="G110" s="53">
        <f>+G41</f>
        <v>1.4</v>
      </c>
      <c r="H110" s="54">
        <f t="shared" si="12"/>
        <v>2.4779999999999998</v>
      </c>
      <c r="I110" s="53"/>
    </row>
    <row r="111" spans="1:9" ht="14.1" customHeight="1" x14ac:dyDescent="0.2">
      <c r="A111" s="66"/>
      <c r="B111" s="147" t="str">
        <f>+B42</f>
        <v>4-5</v>
      </c>
      <c r="C111" s="72" t="s">
        <v>1</v>
      </c>
      <c r="D111" s="153">
        <f t="shared" ref="D111:G112" si="15">+D43</f>
        <v>1</v>
      </c>
      <c r="E111" s="53">
        <f t="shared" si="15"/>
        <v>1.07</v>
      </c>
      <c r="F111" s="54" t="str">
        <f t="shared" si="15"/>
        <v>-</v>
      </c>
      <c r="G111" s="53">
        <f t="shared" si="15"/>
        <v>2.4</v>
      </c>
      <c r="H111" s="54">
        <f t="shared" si="12"/>
        <v>2.5680000000000001</v>
      </c>
      <c r="I111" s="53"/>
    </row>
    <row r="112" spans="1:9" ht="14.1" customHeight="1" x14ac:dyDescent="0.2">
      <c r="A112" s="66"/>
      <c r="B112" s="147"/>
      <c r="C112" s="72" t="s">
        <v>1</v>
      </c>
      <c r="D112" s="153">
        <f t="shared" si="15"/>
        <v>1</v>
      </c>
      <c r="E112" s="53">
        <f t="shared" si="15"/>
        <v>1.77</v>
      </c>
      <c r="F112" s="54" t="str">
        <f t="shared" si="15"/>
        <v>-</v>
      </c>
      <c r="G112" s="53">
        <f t="shared" si="15"/>
        <v>1.4</v>
      </c>
      <c r="H112" s="54">
        <f>+PRODUCT(D112:G112)</f>
        <v>2.4779999999999998</v>
      </c>
      <c r="I112" s="53"/>
    </row>
    <row r="113" spans="1:9" ht="14.1" customHeight="1" x14ac:dyDescent="0.2">
      <c r="A113" s="66"/>
      <c r="B113" s="147"/>
      <c r="C113" s="51"/>
      <c r="D113" s="153"/>
      <c r="E113" s="53"/>
      <c r="F113" s="54"/>
      <c r="G113" s="53"/>
      <c r="H113" s="54"/>
      <c r="I113" s="53"/>
    </row>
    <row r="114" spans="1:9" ht="14.1" customHeight="1" x14ac:dyDescent="0.2">
      <c r="A114" s="66"/>
      <c r="B114" s="147" t="str">
        <f>+B46</f>
        <v>Eje A'</v>
      </c>
      <c r="C114" s="72"/>
      <c r="D114" s="153"/>
      <c r="E114" s="53"/>
      <c r="F114" s="54"/>
      <c r="G114" s="53"/>
      <c r="H114" s="54"/>
      <c r="I114" s="53"/>
    </row>
    <row r="115" spans="1:9" ht="14.1" customHeight="1" x14ac:dyDescent="0.2">
      <c r="A115" s="66"/>
      <c r="B115" s="147" t="str">
        <f>+B47</f>
        <v>1-2</v>
      </c>
      <c r="C115" s="72" t="s">
        <v>1</v>
      </c>
      <c r="D115" s="153">
        <f>+D47</f>
        <v>1</v>
      </c>
      <c r="E115" s="53">
        <f>+E47</f>
        <v>2.06</v>
      </c>
      <c r="F115" s="54" t="str">
        <f>+F47</f>
        <v>-</v>
      </c>
      <c r="G115" s="53">
        <f>+G47</f>
        <v>2.5</v>
      </c>
      <c r="H115" s="54">
        <f t="shared" ref="H115:H143" si="16">+PRODUCT(D115:G115)</f>
        <v>5.15</v>
      </c>
      <c r="I115" s="53"/>
    </row>
    <row r="116" spans="1:9" ht="14.1" customHeight="1" x14ac:dyDescent="0.2">
      <c r="A116" s="66"/>
      <c r="B116" s="147" t="str">
        <f>+B48</f>
        <v>2-3</v>
      </c>
      <c r="C116" s="72" t="s">
        <v>1</v>
      </c>
      <c r="D116" s="153">
        <f>+D48</f>
        <v>1</v>
      </c>
      <c r="E116" s="53">
        <v>0.74</v>
      </c>
      <c r="F116" s="54" t="str">
        <f>+F48</f>
        <v>-</v>
      </c>
      <c r="G116" s="53">
        <f>+G48</f>
        <v>2.5</v>
      </c>
      <c r="H116" s="54">
        <f t="shared" si="16"/>
        <v>1.85</v>
      </c>
      <c r="I116" s="53"/>
    </row>
    <row r="117" spans="1:9" ht="14.1" customHeight="1" x14ac:dyDescent="0.2">
      <c r="A117" s="66"/>
      <c r="B117" s="147"/>
      <c r="C117" s="72" t="s">
        <v>1</v>
      </c>
      <c r="D117" s="153">
        <v>2</v>
      </c>
      <c r="E117" s="53">
        <v>3.68</v>
      </c>
      <c r="F117" s="54" t="s">
        <v>98</v>
      </c>
      <c r="G117" s="53">
        <f>+G49</f>
        <v>2.5</v>
      </c>
      <c r="H117" s="54">
        <f t="shared" si="16"/>
        <v>18.400000000000002</v>
      </c>
      <c r="I117" s="53"/>
    </row>
    <row r="118" spans="1:9" ht="14.1" customHeight="1" x14ac:dyDescent="0.2">
      <c r="A118" s="66"/>
      <c r="B118" s="147" t="str">
        <f>+B49</f>
        <v>3-4</v>
      </c>
      <c r="C118" s="72" t="s">
        <v>1</v>
      </c>
      <c r="D118" s="153">
        <v>2</v>
      </c>
      <c r="E118" s="53">
        <f>+E49</f>
        <v>4.6399999999999997</v>
      </c>
      <c r="F118" s="54" t="str">
        <f>+F49</f>
        <v>-</v>
      </c>
      <c r="G118" s="53">
        <f>+G49</f>
        <v>2.5</v>
      </c>
      <c r="H118" s="54">
        <f t="shared" si="16"/>
        <v>23.2</v>
      </c>
      <c r="I118" s="53"/>
    </row>
    <row r="119" spans="1:9" ht="14.1" customHeight="1" x14ac:dyDescent="0.2">
      <c r="A119" s="66"/>
      <c r="B119" s="147" t="str">
        <f>+B50</f>
        <v>4-5</v>
      </c>
      <c r="C119" s="72" t="s">
        <v>1</v>
      </c>
      <c r="D119" s="153">
        <f>+D50</f>
        <v>1</v>
      </c>
      <c r="E119" s="53">
        <v>2.7</v>
      </c>
      <c r="F119" s="54" t="str">
        <f>+F50</f>
        <v>-</v>
      </c>
      <c r="G119" s="53">
        <f>+G50</f>
        <v>2.5</v>
      </c>
      <c r="H119" s="54">
        <f t="shared" si="16"/>
        <v>6.75</v>
      </c>
      <c r="I119" s="53"/>
    </row>
    <row r="120" spans="1:9" ht="14.1" customHeight="1" x14ac:dyDescent="0.2">
      <c r="A120" s="66"/>
      <c r="B120" s="147"/>
      <c r="C120" s="72" t="s">
        <v>1</v>
      </c>
      <c r="D120" s="153">
        <v>2</v>
      </c>
      <c r="E120" s="53">
        <v>3.48</v>
      </c>
      <c r="F120" s="54"/>
      <c r="G120" s="53">
        <v>2.4</v>
      </c>
      <c r="H120" s="54">
        <f t="shared" si="16"/>
        <v>16.704000000000001</v>
      </c>
      <c r="I120" s="53"/>
    </row>
    <row r="121" spans="1:9" ht="14.1" customHeight="1" x14ac:dyDescent="0.2">
      <c r="A121" s="66"/>
      <c r="B121" s="147"/>
      <c r="C121" s="51"/>
      <c r="D121" s="153"/>
      <c r="E121" s="53"/>
      <c r="F121" s="54"/>
      <c r="G121" s="53"/>
      <c r="H121" s="54"/>
      <c r="I121" s="55"/>
    </row>
    <row r="122" spans="1:9" ht="14.1" customHeight="1" x14ac:dyDescent="0.2">
      <c r="A122" s="66"/>
      <c r="B122" s="147" t="str">
        <f>+B52</f>
        <v>Eje B</v>
      </c>
      <c r="C122" s="51"/>
      <c r="D122" s="153"/>
      <c r="E122" s="53"/>
      <c r="F122" s="54"/>
      <c r="G122" s="53"/>
      <c r="H122" s="54"/>
      <c r="I122" s="55"/>
    </row>
    <row r="123" spans="1:9" ht="14.1" customHeight="1" x14ac:dyDescent="0.2">
      <c r="A123" s="66"/>
      <c r="B123" s="147" t="str">
        <f>+B53</f>
        <v>1-2</v>
      </c>
      <c r="C123" s="72" t="s">
        <v>1</v>
      </c>
      <c r="D123" s="153">
        <v>2</v>
      </c>
      <c r="E123" s="53">
        <f t="shared" ref="E123:G126" si="17">+E53</f>
        <v>3.94</v>
      </c>
      <c r="F123" s="54" t="str">
        <f t="shared" si="17"/>
        <v>-</v>
      </c>
      <c r="G123" s="53">
        <f t="shared" si="17"/>
        <v>2.5</v>
      </c>
      <c r="H123" s="54">
        <f t="shared" si="16"/>
        <v>19.7</v>
      </c>
      <c r="I123" s="55"/>
    </row>
    <row r="124" spans="1:9" ht="14.1" customHeight="1" x14ac:dyDescent="0.2">
      <c r="A124" s="66"/>
      <c r="B124" s="147" t="str">
        <f>+B54</f>
        <v>2-3</v>
      </c>
      <c r="C124" s="72" t="s">
        <v>1</v>
      </c>
      <c r="D124" s="153">
        <f>+D54</f>
        <v>1</v>
      </c>
      <c r="E124" s="53">
        <f t="shared" si="17"/>
        <v>1.22</v>
      </c>
      <c r="F124" s="54" t="str">
        <f t="shared" si="17"/>
        <v>-</v>
      </c>
      <c r="G124" s="53">
        <f t="shared" si="17"/>
        <v>2.5</v>
      </c>
      <c r="H124" s="54">
        <f t="shared" si="16"/>
        <v>3.05</v>
      </c>
      <c r="I124" s="55"/>
    </row>
    <row r="125" spans="1:9" ht="14.1" customHeight="1" x14ac:dyDescent="0.2">
      <c r="A125" s="66"/>
      <c r="B125" s="147"/>
      <c r="C125" s="72" t="s">
        <v>1</v>
      </c>
      <c r="D125" s="153">
        <v>2</v>
      </c>
      <c r="E125" s="53">
        <f t="shared" si="17"/>
        <v>3.82</v>
      </c>
      <c r="F125" s="54" t="str">
        <f t="shared" si="17"/>
        <v>-</v>
      </c>
      <c r="G125" s="53">
        <f t="shared" si="17"/>
        <v>2.5</v>
      </c>
      <c r="H125" s="54">
        <f t="shared" si="16"/>
        <v>19.099999999999998</v>
      </c>
      <c r="I125" s="55"/>
    </row>
    <row r="126" spans="1:9" ht="14.1" customHeight="1" x14ac:dyDescent="0.2">
      <c r="A126" s="66"/>
      <c r="B126" s="147" t="str">
        <f>+B56</f>
        <v>3-4</v>
      </c>
      <c r="C126" s="72" t="s">
        <v>1</v>
      </c>
      <c r="D126" s="153">
        <v>2</v>
      </c>
      <c r="E126" s="53">
        <f t="shared" si="17"/>
        <v>4.04</v>
      </c>
      <c r="F126" s="54" t="str">
        <f t="shared" si="17"/>
        <v>-</v>
      </c>
      <c r="G126" s="53">
        <f t="shared" si="17"/>
        <v>2.5</v>
      </c>
      <c r="H126" s="54">
        <f t="shared" si="16"/>
        <v>20.2</v>
      </c>
      <c r="I126" s="55"/>
    </row>
    <row r="127" spans="1:9" ht="14.1" customHeight="1" x14ac:dyDescent="0.2">
      <c r="A127" s="66"/>
      <c r="B127" s="147" t="str">
        <f>+B57</f>
        <v>4-5</v>
      </c>
      <c r="C127" s="72" t="s">
        <v>1</v>
      </c>
      <c r="D127" s="153">
        <f>+D57</f>
        <v>1</v>
      </c>
      <c r="E127" s="53">
        <v>1.32</v>
      </c>
      <c r="F127" s="54" t="str">
        <f>+F57</f>
        <v>-</v>
      </c>
      <c r="G127" s="53">
        <f>+G57</f>
        <v>2.5</v>
      </c>
      <c r="H127" s="54">
        <f t="shared" si="16"/>
        <v>3.3000000000000003</v>
      </c>
      <c r="I127" s="55"/>
    </row>
    <row r="128" spans="1:9" ht="14.1" customHeight="1" x14ac:dyDescent="0.2">
      <c r="A128" s="66"/>
      <c r="B128" s="147"/>
      <c r="C128" s="72" t="s">
        <v>1</v>
      </c>
      <c r="D128" s="153">
        <v>2</v>
      </c>
      <c r="E128" s="53">
        <f>+E58</f>
        <v>3.82</v>
      </c>
      <c r="F128" s="54" t="str">
        <f>+F58</f>
        <v>-</v>
      </c>
      <c r="G128" s="53">
        <f>+G58</f>
        <v>2.5</v>
      </c>
      <c r="H128" s="54">
        <f t="shared" si="16"/>
        <v>19.099999999999998</v>
      </c>
      <c r="I128" s="55"/>
    </row>
    <row r="129" spans="1:9" ht="14.1" customHeight="1" x14ac:dyDescent="0.2">
      <c r="A129" s="66"/>
      <c r="B129" s="147"/>
      <c r="C129" s="51"/>
      <c r="D129" s="153"/>
      <c r="E129" s="53"/>
      <c r="F129" s="54"/>
      <c r="G129" s="53"/>
      <c r="H129" s="54"/>
      <c r="I129" s="55"/>
    </row>
    <row r="130" spans="1:9" ht="14.1" customHeight="1" x14ac:dyDescent="0.2">
      <c r="A130" s="66"/>
      <c r="B130" s="147" t="str">
        <f>+B60</f>
        <v>Eje C</v>
      </c>
      <c r="C130" s="51"/>
      <c r="D130" s="153"/>
      <c r="E130" s="53"/>
      <c r="F130" s="54"/>
      <c r="G130" s="53"/>
      <c r="H130" s="54"/>
      <c r="I130" s="55"/>
    </row>
    <row r="131" spans="1:9" ht="14.1" customHeight="1" x14ac:dyDescent="0.2">
      <c r="A131" s="66"/>
      <c r="B131" s="147" t="str">
        <f>+B61</f>
        <v>2-3</v>
      </c>
      <c r="C131" s="72" t="s">
        <v>1</v>
      </c>
      <c r="D131" s="153">
        <f>+D61</f>
        <v>1</v>
      </c>
      <c r="E131" s="53">
        <f>0.66+0.66</f>
        <v>1.32</v>
      </c>
      <c r="F131" s="54" t="str">
        <f>+F61</f>
        <v>-</v>
      </c>
      <c r="G131" s="53">
        <f>+G61</f>
        <v>2.5</v>
      </c>
      <c r="H131" s="54">
        <f t="shared" si="16"/>
        <v>3.3000000000000003</v>
      </c>
      <c r="I131" s="55"/>
    </row>
    <row r="132" spans="1:9" ht="14.1" customHeight="1" x14ac:dyDescent="0.2">
      <c r="A132" s="66"/>
      <c r="B132" s="147"/>
      <c r="C132" s="72" t="s">
        <v>1</v>
      </c>
      <c r="D132" s="153">
        <v>2</v>
      </c>
      <c r="E132" s="53">
        <v>1.74</v>
      </c>
      <c r="F132" s="54" t="s">
        <v>98</v>
      </c>
      <c r="G132" s="53">
        <v>2.4</v>
      </c>
      <c r="H132" s="54">
        <f t="shared" si="16"/>
        <v>8.3520000000000003</v>
      </c>
      <c r="I132" s="55"/>
    </row>
    <row r="133" spans="1:9" ht="14.1" customHeight="1" x14ac:dyDescent="0.2">
      <c r="A133" s="66"/>
      <c r="B133" s="147" t="str">
        <f>+B62</f>
        <v>4-5</v>
      </c>
      <c r="C133" s="72" t="s">
        <v>1</v>
      </c>
      <c r="D133" s="153">
        <f>+D62</f>
        <v>1</v>
      </c>
      <c r="E133" s="53">
        <f>+E131</f>
        <v>1.32</v>
      </c>
      <c r="F133" s="54" t="str">
        <f>+F62</f>
        <v>-</v>
      </c>
      <c r="G133" s="53">
        <f>+G62</f>
        <v>2.5</v>
      </c>
      <c r="H133" s="54">
        <f t="shared" si="16"/>
        <v>3.3000000000000003</v>
      </c>
      <c r="I133" s="55"/>
    </row>
    <row r="134" spans="1:9" ht="14.1" customHeight="1" x14ac:dyDescent="0.2">
      <c r="A134" s="66"/>
      <c r="B134" s="147"/>
      <c r="C134" s="72" t="s">
        <v>1</v>
      </c>
      <c r="D134" s="153">
        <v>2</v>
      </c>
      <c r="E134" s="53">
        <f>+E132</f>
        <v>1.74</v>
      </c>
      <c r="F134" s="54" t="str">
        <f>+F132</f>
        <v>-</v>
      </c>
      <c r="G134" s="53">
        <v>2.4</v>
      </c>
      <c r="H134" s="54">
        <f t="shared" si="16"/>
        <v>8.3520000000000003</v>
      </c>
      <c r="I134" s="55"/>
    </row>
    <row r="135" spans="1:9" ht="14.1" customHeight="1" x14ac:dyDescent="0.2">
      <c r="A135" s="66"/>
      <c r="B135" s="147" t="str">
        <f>+B64</f>
        <v>Eje D</v>
      </c>
      <c r="C135" s="72"/>
      <c r="D135" s="153"/>
      <c r="E135" s="53"/>
      <c r="F135" s="54"/>
      <c r="G135" s="53"/>
      <c r="H135" s="54"/>
      <c r="I135" s="55"/>
    </row>
    <row r="136" spans="1:9" ht="14.1" customHeight="1" x14ac:dyDescent="0.2">
      <c r="A136" s="66"/>
      <c r="B136" s="147" t="str">
        <f>+B65</f>
        <v>1-2</v>
      </c>
      <c r="C136" s="72" t="s">
        <v>1</v>
      </c>
      <c r="D136" s="153">
        <f t="shared" ref="D136:G143" si="18">+D65</f>
        <v>1</v>
      </c>
      <c r="E136" s="53">
        <f t="shared" si="18"/>
        <v>1.99</v>
      </c>
      <c r="F136" s="54" t="str">
        <f t="shared" si="18"/>
        <v>-</v>
      </c>
      <c r="G136" s="53">
        <f t="shared" si="18"/>
        <v>2.5</v>
      </c>
      <c r="H136" s="54">
        <f t="shared" si="16"/>
        <v>4.9749999999999996</v>
      </c>
      <c r="I136" s="55"/>
    </row>
    <row r="137" spans="1:9" ht="14.1" customHeight="1" x14ac:dyDescent="0.2">
      <c r="A137" s="66"/>
      <c r="B137" s="147"/>
      <c r="C137" s="72" t="s">
        <v>1</v>
      </c>
      <c r="D137" s="153">
        <f t="shared" si="18"/>
        <v>1</v>
      </c>
      <c r="E137" s="53">
        <f t="shared" si="18"/>
        <v>2.5</v>
      </c>
      <c r="F137" s="54" t="str">
        <f t="shared" si="18"/>
        <v>-</v>
      </c>
      <c r="G137" s="53">
        <f t="shared" si="18"/>
        <v>0.9</v>
      </c>
      <c r="H137" s="54">
        <f t="shared" si="16"/>
        <v>2.25</v>
      </c>
      <c r="I137" s="55"/>
    </row>
    <row r="138" spans="1:9" ht="14.1" customHeight="1" x14ac:dyDescent="0.2">
      <c r="A138" s="66"/>
      <c r="B138" s="147" t="str">
        <f>+B67</f>
        <v>2-3</v>
      </c>
      <c r="C138" s="72" t="s">
        <v>1</v>
      </c>
      <c r="D138" s="153">
        <f t="shared" si="18"/>
        <v>1</v>
      </c>
      <c r="E138" s="53">
        <f t="shared" si="18"/>
        <v>1.99</v>
      </c>
      <c r="F138" s="54" t="str">
        <f t="shared" si="18"/>
        <v>-</v>
      </c>
      <c r="G138" s="53">
        <f t="shared" si="18"/>
        <v>2.5</v>
      </c>
      <c r="H138" s="54">
        <f t="shared" si="16"/>
        <v>4.9749999999999996</v>
      </c>
      <c r="I138" s="55"/>
    </row>
    <row r="139" spans="1:9" ht="14.1" customHeight="1" x14ac:dyDescent="0.2">
      <c r="A139" s="66"/>
      <c r="B139" s="147"/>
      <c r="C139" s="72" t="s">
        <v>1</v>
      </c>
      <c r="D139" s="153">
        <f t="shared" si="18"/>
        <v>1</v>
      </c>
      <c r="E139" s="53">
        <f t="shared" si="18"/>
        <v>2.5</v>
      </c>
      <c r="F139" s="54" t="str">
        <f t="shared" si="18"/>
        <v>-</v>
      </c>
      <c r="G139" s="53">
        <f t="shared" si="18"/>
        <v>0.9</v>
      </c>
      <c r="H139" s="54">
        <f t="shared" si="16"/>
        <v>2.25</v>
      </c>
      <c r="I139" s="55"/>
    </row>
    <row r="140" spans="1:9" ht="14.1" customHeight="1" x14ac:dyDescent="0.2">
      <c r="A140" s="66"/>
      <c r="B140" s="147" t="str">
        <f>+B69</f>
        <v>3-4</v>
      </c>
      <c r="C140" s="72" t="s">
        <v>1</v>
      </c>
      <c r="D140" s="153">
        <f t="shared" si="18"/>
        <v>1</v>
      </c>
      <c r="E140" s="53">
        <f t="shared" si="18"/>
        <v>2.15</v>
      </c>
      <c r="F140" s="54" t="str">
        <f t="shared" si="18"/>
        <v>-</v>
      </c>
      <c r="G140" s="53">
        <f t="shared" si="18"/>
        <v>2.5</v>
      </c>
      <c r="H140" s="54">
        <f t="shared" si="16"/>
        <v>5.375</v>
      </c>
      <c r="I140" s="55"/>
    </row>
    <row r="141" spans="1:9" ht="14.1" customHeight="1" x14ac:dyDescent="0.2">
      <c r="A141" s="66"/>
      <c r="B141" s="147"/>
      <c r="C141" s="72" t="s">
        <v>1</v>
      </c>
      <c r="D141" s="153">
        <f t="shared" si="18"/>
        <v>1</v>
      </c>
      <c r="E141" s="53">
        <f t="shared" si="18"/>
        <v>2.5</v>
      </c>
      <c r="F141" s="54" t="str">
        <f t="shared" si="18"/>
        <v>-</v>
      </c>
      <c r="G141" s="53">
        <f t="shared" si="18"/>
        <v>0.9</v>
      </c>
      <c r="H141" s="54">
        <f t="shared" si="16"/>
        <v>2.25</v>
      </c>
      <c r="I141" s="55"/>
    </row>
    <row r="142" spans="1:9" ht="14.1" customHeight="1" x14ac:dyDescent="0.2">
      <c r="A142" s="66"/>
      <c r="B142" s="147" t="str">
        <f>+B71</f>
        <v>4-5</v>
      </c>
      <c r="C142" s="72" t="s">
        <v>1</v>
      </c>
      <c r="D142" s="153">
        <f t="shared" si="18"/>
        <v>1</v>
      </c>
      <c r="E142" s="53">
        <f t="shared" si="18"/>
        <v>2.0499999999999998</v>
      </c>
      <c r="F142" s="54" t="str">
        <f t="shared" si="18"/>
        <v>-</v>
      </c>
      <c r="G142" s="53">
        <f t="shared" si="18"/>
        <v>2.5</v>
      </c>
      <c r="H142" s="54">
        <f t="shared" si="16"/>
        <v>5.125</v>
      </c>
      <c r="I142" s="55"/>
    </row>
    <row r="143" spans="1:9" ht="14.1" customHeight="1" x14ac:dyDescent="0.2">
      <c r="A143" s="66"/>
      <c r="B143" s="147"/>
      <c r="C143" s="72" t="s">
        <v>1</v>
      </c>
      <c r="D143" s="153">
        <f t="shared" si="18"/>
        <v>1</v>
      </c>
      <c r="E143" s="53">
        <f t="shared" si="18"/>
        <v>2.5</v>
      </c>
      <c r="F143" s="54" t="str">
        <f t="shared" si="18"/>
        <v>-</v>
      </c>
      <c r="G143" s="53">
        <f t="shared" si="18"/>
        <v>0.9</v>
      </c>
      <c r="H143" s="54">
        <f t="shared" si="16"/>
        <v>2.25</v>
      </c>
      <c r="I143" s="55"/>
    </row>
    <row r="144" spans="1:9" ht="14.1" customHeight="1" x14ac:dyDescent="0.2">
      <c r="A144" s="66"/>
      <c r="B144" s="147"/>
      <c r="C144" s="72"/>
      <c r="D144" s="153"/>
      <c r="E144" s="53"/>
      <c r="F144" s="54"/>
      <c r="G144" s="53"/>
      <c r="H144" s="54"/>
      <c r="I144" s="55"/>
    </row>
    <row r="145" spans="1:9" ht="14.1" customHeight="1" x14ac:dyDescent="0.2">
      <c r="A145" s="66"/>
      <c r="B145" s="69"/>
      <c r="C145" s="72"/>
      <c r="D145" s="76"/>
      <c r="E145" s="74"/>
      <c r="F145" s="54"/>
      <c r="G145" s="74"/>
      <c r="H145" s="54"/>
      <c r="I145" s="55"/>
    </row>
    <row r="146" spans="1:9" ht="14.1" customHeight="1" x14ac:dyDescent="0.2">
      <c r="A146" s="101" t="s">
        <v>72</v>
      </c>
      <c r="B146" s="103" t="s">
        <v>123</v>
      </c>
      <c r="C146" s="102" t="s">
        <v>1</v>
      </c>
      <c r="D146" s="154"/>
      <c r="E146" s="58"/>
      <c r="F146" s="58"/>
      <c r="G146" s="58"/>
      <c r="H146" s="58"/>
      <c r="I146" s="60">
        <f>SUM(H148:H171)</f>
        <v>79.02000000000001</v>
      </c>
    </row>
    <row r="147" spans="1:9" s="9" customFormat="1" ht="14.1" customHeight="1" x14ac:dyDescent="0.2">
      <c r="A147" s="104"/>
      <c r="B147" s="106"/>
      <c r="C147" s="105"/>
      <c r="D147" s="155"/>
      <c r="E147" s="61"/>
      <c r="F147" s="64"/>
      <c r="G147" s="61"/>
      <c r="H147" s="64"/>
      <c r="I147" s="65"/>
    </row>
    <row r="148" spans="1:9" ht="14.1" customHeight="1" x14ac:dyDescent="0.2">
      <c r="A148" s="66"/>
      <c r="B148" s="147" t="s">
        <v>16</v>
      </c>
      <c r="C148" s="72" t="s">
        <v>1</v>
      </c>
      <c r="D148" s="76">
        <v>1</v>
      </c>
      <c r="E148" s="74">
        <f>+E13</f>
        <v>2.6</v>
      </c>
      <c r="F148" s="54" t="str">
        <f>+F13</f>
        <v>-</v>
      </c>
      <c r="G148" s="74">
        <f>+G13</f>
        <v>2.6</v>
      </c>
      <c r="H148" s="54">
        <f>PRODUCT(D148:G148)</f>
        <v>6.7600000000000007</v>
      </c>
      <c r="I148" s="53"/>
    </row>
    <row r="149" spans="1:9" ht="14.1" customHeight="1" x14ac:dyDescent="0.2">
      <c r="A149" s="66"/>
      <c r="B149" s="147" t="s">
        <v>122</v>
      </c>
      <c r="C149" s="72" t="s">
        <v>1</v>
      </c>
      <c r="D149" s="153">
        <f>+D29</f>
        <v>1</v>
      </c>
      <c r="E149" s="53">
        <f>+E29</f>
        <v>2.6</v>
      </c>
      <c r="F149" s="54" t="str">
        <f>+F29</f>
        <v>-</v>
      </c>
      <c r="G149" s="53">
        <f>+G29</f>
        <v>2.6</v>
      </c>
      <c r="H149" s="54">
        <f>PRODUCT(D149:G149)</f>
        <v>6.7600000000000007</v>
      </c>
      <c r="I149" s="53"/>
    </row>
    <row r="150" spans="1:9" ht="14.1" customHeight="1" x14ac:dyDescent="0.2">
      <c r="A150" s="66"/>
      <c r="B150" s="147" t="s">
        <v>125</v>
      </c>
      <c r="C150" s="51"/>
      <c r="D150" s="153"/>
      <c r="E150" s="53"/>
      <c r="F150" s="54"/>
      <c r="G150" s="53"/>
      <c r="H150" s="54"/>
      <c r="I150" s="53"/>
    </row>
    <row r="151" spans="1:9" ht="14.1" customHeight="1" x14ac:dyDescent="0.2">
      <c r="A151" s="66"/>
      <c r="B151" s="177" t="str">
        <f>+B34</f>
        <v>1-2</v>
      </c>
      <c r="C151" s="72" t="s">
        <v>1</v>
      </c>
      <c r="D151" s="153">
        <f t="shared" ref="D151:G161" si="19">+D34</f>
        <v>1</v>
      </c>
      <c r="E151" s="74">
        <f t="shared" si="19"/>
        <v>1.77</v>
      </c>
      <c r="F151" s="54" t="str">
        <f t="shared" si="19"/>
        <v>-</v>
      </c>
      <c r="G151" s="53">
        <f t="shared" si="19"/>
        <v>1.4</v>
      </c>
      <c r="H151" s="54">
        <f t="shared" ref="H151:H170" si="20">PRODUCT(D151:G151)</f>
        <v>2.4779999999999998</v>
      </c>
      <c r="I151" s="53"/>
    </row>
    <row r="152" spans="1:9" ht="14.1" customHeight="1" x14ac:dyDescent="0.2">
      <c r="A152" s="66"/>
      <c r="B152" s="177"/>
      <c r="C152" s="72" t="s">
        <v>1</v>
      </c>
      <c r="D152" s="153">
        <f t="shared" si="19"/>
        <v>1</v>
      </c>
      <c r="E152" s="74">
        <f t="shared" si="19"/>
        <v>1.24</v>
      </c>
      <c r="F152" s="54" t="str">
        <f t="shared" si="19"/>
        <v>-</v>
      </c>
      <c r="G152" s="53">
        <f t="shared" si="19"/>
        <v>2.5</v>
      </c>
      <c r="H152" s="54">
        <f t="shared" si="20"/>
        <v>3.1</v>
      </c>
      <c r="I152" s="53"/>
    </row>
    <row r="153" spans="1:9" ht="14.1" customHeight="1" x14ac:dyDescent="0.2">
      <c r="A153" s="66"/>
      <c r="B153" s="177"/>
      <c r="C153" s="72" t="s">
        <v>1</v>
      </c>
      <c r="D153" s="153">
        <f t="shared" si="19"/>
        <v>2</v>
      </c>
      <c r="E153" s="74">
        <f t="shared" si="19"/>
        <v>1.1399999999999999</v>
      </c>
      <c r="F153" s="54" t="str">
        <f t="shared" si="19"/>
        <v>-</v>
      </c>
      <c r="G153" s="53">
        <f t="shared" si="19"/>
        <v>2</v>
      </c>
      <c r="H153" s="54">
        <f t="shared" si="20"/>
        <v>4.5599999999999996</v>
      </c>
      <c r="I153" s="53"/>
    </row>
    <row r="154" spans="1:9" ht="14.1" customHeight="1" x14ac:dyDescent="0.2">
      <c r="A154" s="66"/>
      <c r="B154" s="177" t="str">
        <f>+B37</f>
        <v>2-3</v>
      </c>
      <c r="C154" s="72" t="s">
        <v>1</v>
      </c>
      <c r="D154" s="153">
        <f t="shared" si="19"/>
        <v>1</v>
      </c>
      <c r="E154" s="74">
        <f t="shared" si="19"/>
        <v>1.1399999999999999</v>
      </c>
      <c r="F154" s="54" t="str">
        <f t="shared" si="19"/>
        <v>-</v>
      </c>
      <c r="G154" s="53">
        <f t="shared" si="19"/>
        <v>2</v>
      </c>
      <c r="H154" s="54">
        <f t="shared" si="20"/>
        <v>2.2799999999999998</v>
      </c>
      <c r="I154" s="53"/>
    </row>
    <row r="155" spans="1:9" ht="14.1" customHeight="1" x14ac:dyDescent="0.2">
      <c r="A155" s="66"/>
      <c r="B155" s="177"/>
      <c r="C155" s="72" t="s">
        <v>1</v>
      </c>
      <c r="D155" s="153">
        <f t="shared" si="19"/>
        <v>1</v>
      </c>
      <c r="E155" s="74">
        <f t="shared" si="19"/>
        <v>2.69</v>
      </c>
      <c r="F155" s="54" t="str">
        <f t="shared" si="19"/>
        <v>-</v>
      </c>
      <c r="G155" s="53">
        <f t="shared" si="19"/>
        <v>2.5</v>
      </c>
      <c r="H155" s="54">
        <f t="shared" si="20"/>
        <v>6.7249999999999996</v>
      </c>
      <c r="I155" s="53"/>
    </row>
    <row r="156" spans="1:9" ht="14.1" customHeight="1" x14ac:dyDescent="0.2">
      <c r="A156" s="66"/>
      <c r="B156" s="177"/>
      <c r="C156" s="72" t="s">
        <v>1</v>
      </c>
      <c r="D156" s="153">
        <f t="shared" si="19"/>
        <v>1</v>
      </c>
      <c r="E156" s="74">
        <f t="shared" si="19"/>
        <v>1.77</v>
      </c>
      <c r="F156" s="54" t="str">
        <f t="shared" si="19"/>
        <v>-</v>
      </c>
      <c r="G156" s="53">
        <f t="shared" si="19"/>
        <v>1.4</v>
      </c>
      <c r="H156" s="54">
        <f t="shared" si="20"/>
        <v>2.4779999999999998</v>
      </c>
      <c r="I156" s="53"/>
    </row>
    <row r="157" spans="1:9" ht="14.1" customHeight="1" x14ac:dyDescent="0.2">
      <c r="A157" s="66"/>
      <c r="B157" s="177" t="str">
        <f>+B40</f>
        <v>3-4</v>
      </c>
      <c r="C157" s="72" t="s">
        <v>1</v>
      </c>
      <c r="D157" s="153">
        <f t="shared" si="19"/>
        <v>1</v>
      </c>
      <c r="E157" s="74">
        <f t="shared" si="19"/>
        <v>1.85</v>
      </c>
      <c r="F157" s="54" t="str">
        <f t="shared" si="19"/>
        <v>-</v>
      </c>
      <c r="G157" s="53">
        <f t="shared" si="19"/>
        <v>2.5</v>
      </c>
      <c r="H157" s="54">
        <f t="shared" si="20"/>
        <v>4.625</v>
      </c>
      <c r="I157" s="53"/>
    </row>
    <row r="158" spans="1:9" ht="14.1" customHeight="1" x14ac:dyDescent="0.2">
      <c r="A158" s="66"/>
      <c r="B158" s="177"/>
      <c r="C158" s="72" t="s">
        <v>1</v>
      </c>
      <c r="D158" s="153">
        <f t="shared" si="19"/>
        <v>1</v>
      </c>
      <c r="E158" s="74">
        <f t="shared" si="19"/>
        <v>1.77</v>
      </c>
      <c r="F158" s="54" t="str">
        <f t="shared" si="19"/>
        <v>-</v>
      </c>
      <c r="G158" s="53">
        <f t="shared" si="19"/>
        <v>1.4</v>
      </c>
      <c r="H158" s="54">
        <f t="shared" si="20"/>
        <v>2.4779999999999998</v>
      </c>
      <c r="I158" s="53"/>
    </row>
    <row r="159" spans="1:9" ht="14.1" customHeight="1" x14ac:dyDescent="0.2">
      <c r="A159" s="66"/>
      <c r="B159" s="177" t="str">
        <f>+B42</f>
        <v>4-5</v>
      </c>
      <c r="C159" s="72" t="s">
        <v>1</v>
      </c>
      <c r="D159" s="153">
        <f t="shared" si="19"/>
        <v>1</v>
      </c>
      <c r="E159" s="74">
        <f t="shared" si="19"/>
        <v>1.1399999999999999</v>
      </c>
      <c r="F159" s="54" t="str">
        <f t="shared" si="19"/>
        <v>-</v>
      </c>
      <c r="G159" s="53">
        <f t="shared" si="19"/>
        <v>2</v>
      </c>
      <c r="H159" s="54">
        <f t="shared" si="20"/>
        <v>2.2799999999999998</v>
      </c>
      <c r="I159" s="53"/>
    </row>
    <row r="160" spans="1:9" ht="14.1" customHeight="1" x14ac:dyDescent="0.2">
      <c r="A160" s="66"/>
      <c r="B160" s="177"/>
      <c r="C160" s="72" t="s">
        <v>1</v>
      </c>
      <c r="D160" s="153">
        <f t="shared" si="19"/>
        <v>1</v>
      </c>
      <c r="E160" s="74">
        <f t="shared" si="19"/>
        <v>1.07</v>
      </c>
      <c r="F160" s="54" t="str">
        <f t="shared" si="19"/>
        <v>-</v>
      </c>
      <c r="G160" s="53">
        <f t="shared" si="19"/>
        <v>2.4</v>
      </c>
      <c r="H160" s="54">
        <f t="shared" si="20"/>
        <v>2.5680000000000001</v>
      </c>
      <c r="I160" s="53"/>
    </row>
    <row r="161" spans="1:9" ht="14.1" customHeight="1" x14ac:dyDescent="0.2">
      <c r="A161" s="66"/>
      <c r="B161" s="177"/>
      <c r="C161" s="72" t="s">
        <v>1</v>
      </c>
      <c r="D161" s="153">
        <f t="shared" si="19"/>
        <v>1</v>
      </c>
      <c r="E161" s="74">
        <f t="shared" si="19"/>
        <v>1.77</v>
      </c>
      <c r="F161" s="54" t="str">
        <f t="shared" si="19"/>
        <v>-</v>
      </c>
      <c r="G161" s="53">
        <f t="shared" si="19"/>
        <v>1.4</v>
      </c>
      <c r="H161" s="54">
        <f t="shared" si="20"/>
        <v>2.4779999999999998</v>
      </c>
      <c r="I161" s="53"/>
    </row>
    <row r="162" spans="1:9" ht="14.1" customHeight="1" x14ac:dyDescent="0.2">
      <c r="A162" s="66"/>
      <c r="B162" s="177" t="s">
        <v>212</v>
      </c>
      <c r="C162" s="72"/>
      <c r="D162" s="153"/>
      <c r="E162" s="74"/>
      <c r="F162" s="54"/>
      <c r="G162" s="53"/>
      <c r="H162" s="54"/>
      <c r="I162" s="53"/>
    </row>
    <row r="163" spans="1:9" ht="14.1" customHeight="1" x14ac:dyDescent="0.2">
      <c r="A163" s="66"/>
      <c r="B163" s="177" t="s">
        <v>183</v>
      </c>
      <c r="C163" s="72" t="s">
        <v>1</v>
      </c>
      <c r="D163" s="76">
        <f t="shared" ref="D163:E170" si="21">+D65</f>
        <v>1</v>
      </c>
      <c r="E163" s="74">
        <f t="shared" si="21"/>
        <v>1.99</v>
      </c>
      <c r="F163" s="54" t="s">
        <v>98</v>
      </c>
      <c r="G163" s="74">
        <f t="shared" ref="G163:G170" si="22">+G65</f>
        <v>2.5</v>
      </c>
      <c r="H163" s="54">
        <f t="shared" si="20"/>
        <v>4.9749999999999996</v>
      </c>
      <c r="I163" s="53"/>
    </row>
    <row r="164" spans="1:9" ht="14.1" customHeight="1" x14ac:dyDescent="0.2">
      <c r="A164" s="66"/>
      <c r="B164" s="177"/>
      <c r="C164" s="72" t="s">
        <v>1</v>
      </c>
      <c r="D164" s="76">
        <f t="shared" si="21"/>
        <v>1</v>
      </c>
      <c r="E164" s="74">
        <f t="shared" si="21"/>
        <v>2.5</v>
      </c>
      <c r="F164" s="54" t="s">
        <v>98</v>
      </c>
      <c r="G164" s="74">
        <f t="shared" si="22"/>
        <v>0.9</v>
      </c>
      <c r="H164" s="54">
        <f t="shared" si="20"/>
        <v>2.25</v>
      </c>
      <c r="I164" s="53"/>
    </row>
    <row r="165" spans="1:9" ht="14.1" customHeight="1" x14ac:dyDescent="0.2">
      <c r="A165" s="66"/>
      <c r="B165" s="177" t="s">
        <v>184</v>
      </c>
      <c r="C165" s="72" t="s">
        <v>1</v>
      </c>
      <c r="D165" s="76">
        <f t="shared" si="21"/>
        <v>1</v>
      </c>
      <c r="E165" s="74">
        <f t="shared" si="21"/>
        <v>1.99</v>
      </c>
      <c r="F165" s="54" t="s">
        <v>98</v>
      </c>
      <c r="G165" s="74">
        <f t="shared" si="22"/>
        <v>2.5</v>
      </c>
      <c r="H165" s="54">
        <f t="shared" si="20"/>
        <v>4.9749999999999996</v>
      </c>
      <c r="I165" s="53"/>
    </row>
    <row r="166" spans="1:9" ht="14.1" customHeight="1" x14ac:dyDescent="0.2">
      <c r="A166" s="66"/>
      <c r="B166" s="177"/>
      <c r="C166" s="72" t="s">
        <v>1</v>
      </c>
      <c r="D166" s="76">
        <f t="shared" si="21"/>
        <v>1</v>
      </c>
      <c r="E166" s="74">
        <f t="shared" si="21"/>
        <v>2.5</v>
      </c>
      <c r="F166" s="54" t="s">
        <v>98</v>
      </c>
      <c r="G166" s="74">
        <f t="shared" si="22"/>
        <v>0.9</v>
      </c>
      <c r="H166" s="54">
        <f t="shared" si="20"/>
        <v>2.25</v>
      </c>
      <c r="I166" s="53"/>
    </row>
    <row r="167" spans="1:9" ht="14.1" customHeight="1" x14ac:dyDescent="0.2">
      <c r="A167" s="66"/>
      <c r="B167" s="177" t="s">
        <v>185</v>
      </c>
      <c r="C167" s="72" t="s">
        <v>1</v>
      </c>
      <c r="D167" s="76">
        <f t="shared" si="21"/>
        <v>1</v>
      </c>
      <c r="E167" s="74">
        <f t="shared" si="21"/>
        <v>2.15</v>
      </c>
      <c r="F167" s="54" t="s">
        <v>98</v>
      </c>
      <c r="G167" s="74">
        <f t="shared" si="22"/>
        <v>2.5</v>
      </c>
      <c r="H167" s="54">
        <f t="shared" si="20"/>
        <v>5.375</v>
      </c>
      <c r="I167" s="53"/>
    </row>
    <row r="168" spans="1:9" ht="14.1" customHeight="1" x14ac:dyDescent="0.2">
      <c r="A168" s="66"/>
      <c r="B168" s="177"/>
      <c r="C168" s="72" t="s">
        <v>1</v>
      </c>
      <c r="D168" s="76">
        <f t="shared" si="21"/>
        <v>1</v>
      </c>
      <c r="E168" s="74">
        <f t="shared" si="21"/>
        <v>2.5</v>
      </c>
      <c r="F168" s="54" t="s">
        <v>98</v>
      </c>
      <c r="G168" s="74">
        <f t="shared" si="22"/>
        <v>0.9</v>
      </c>
      <c r="H168" s="54">
        <f t="shared" si="20"/>
        <v>2.25</v>
      </c>
      <c r="I168" s="53"/>
    </row>
    <row r="169" spans="1:9" ht="14.1" customHeight="1" x14ac:dyDescent="0.2">
      <c r="A169" s="66"/>
      <c r="B169" s="177" t="s">
        <v>186</v>
      </c>
      <c r="C169" s="72" t="s">
        <v>1</v>
      </c>
      <c r="D169" s="76">
        <f t="shared" si="21"/>
        <v>1</v>
      </c>
      <c r="E169" s="74">
        <f t="shared" si="21"/>
        <v>2.0499999999999998</v>
      </c>
      <c r="F169" s="54" t="s">
        <v>98</v>
      </c>
      <c r="G169" s="74">
        <f t="shared" si="22"/>
        <v>2.5</v>
      </c>
      <c r="H169" s="54">
        <f t="shared" si="20"/>
        <v>5.125</v>
      </c>
      <c r="I169" s="53"/>
    </row>
    <row r="170" spans="1:9" ht="14.1" customHeight="1" x14ac:dyDescent="0.2">
      <c r="A170" s="66"/>
      <c r="B170" s="147"/>
      <c r="C170" s="72" t="s">
        <v>1</v>
      </c>
      <c r="D170" s="76">
        <f t="shared" si="21"/>
        <v>1</v>
      </c>
      <c r="E170" s="74">
        <f t="shared" si="21"/>
        <v>2.5</v>
      </c>
      <c r="F170" s="54" t="s">
        <v>98</v>
      </c>
      <c r="G170" s="74">
        <f t="shared" si="22"/>
        <v>0.9</v>
      </c>
      <c r="H170" s="54">
        <f t="shared" si="20"/>
        <v>2.25</v>
      </c>
      <c r="I170" s="53"/>
    </row>
    <row r="171" spans="1:9" ht="14.1" customHeight="1" x14ac:dyDescent="0.2">
      <c r="A171" s="66"/>
      <c r="B171" s="147"/>
      <c r="C171" s="72"/>
      <c r="D171" s="76"/>
      <c r="E171" s="74"/>
      <c r="F171" s="75"/>
      <c r="G171" s="74"/>
      <c r="H171" s="54"/>
      <c r="I171" s="53"/>
    </row>
    <row r="172" spans="1:9" ht="14.1" customHeight="1" x14ac:dyDescent="0.2">
      <c r="A172" s="66"/>
      <c r="B172" s="69"/>
      <c r="C172" s="72"/>
      <c r="D172" s="76"/>
      <c r="E172" s="74"/>
      <c r="F172" s="54"/>
      <c r="G172" s="74"/>
      <c r="H172" s="54"/>
      <c r="I172" s="53"/>
    </row>
    <row r="173" spans="1:9" ht="14.1" customHeight="1" x14ac:dyDescent="0.2">
      <c r="A173" s="101" t="s">
        <v>50</v>
      </c>
      <c r="B173" s="103" t="s">
        <v>124</v>
      </c>
      <c r="C173" s="102" t="s">
        <v>1</v>
      </c>
      <c r="D173" s="154"/>
      <c r="E173" s="58"/>
      <c r="F173" s="58"/>
      <c r="G173" s="58"/>
      <c r="H173" s="58"/>
      <c r="I173" s="60">
        <f>SUM(H176:H183)</f>
        <v>214.625</v>
      </c>
    </row>
    <row r="174" spans="1:9" s="9" customFormat="1" ht="14.1" customHeight="1" x14ac:dyDescent="0.2">
      <c r="A174" s="104"/>
      <c r="B174" s="202" t="s">
        <v>221</v>
      </c>
      <c r="C174" s="105"/>
      <c r="D174" s="155"/>
      <c r="E174" s="61"/>
      <c r="F174" s="64"/>
      <c r="G174" s="61"/>
      <c r="H174" s="64"/>
      <c r="I174" s="65"/>
    </row>
    <row r="175" spans="1:9" ht="14.1" customHeight="1" x14ac:dyDescent="0.2">
      <c r="A175" s="95"/>
      <c r="B175" s="148" t="s">
        <v>215</v>
      </c>
      <c r="C175" s="72"/>
      <c r="D175" s="83"/>
      <c r="E175" s="77"/>
      <c r="F175" s="82"/>
      <c r="G175" s="77"/>
      <c r="H175" s="83"/>
      <c r="I175" s="77"/>
    </row>
    <row r="176" spans="1:9" ht="14.1" customHeight="1" x14ac:dyDescent="0.2">
      <c r="A176" s="95"/>
      <c r="B176" s="147" t="s">
        <v>214</v>
      </c>
      <c r="C176" s="72" t="s">
        <v>1</v>
      </c>
      <c r="D176" s="76">
        <f>20*4</f>
        <v>80</v>
      </c>
      <c r="E176" s="74">
        <v>0.4</v>
      </c>
      <c r="F176" s="75"/>
      <c r="G176" s="74">
        <v>3.3</v>
      </c>
      <c r="H176" s="54">
        <f t="shared" ref="H176:H179" si="23">PRODUCT(D176:G176)</f>
        <v>105.6</v>
      </c>
      <c r="I176" s="74"/>
    </row>
    <row r="177" spans="1:9" ht="14.1" customHeight="1" x14ac:dyDescent="0.2">
      <c r="A177" s="95"/>
      <c r="B177" s="148" t="s">
        <v>216</v>
      </c>
      <c r="C177" s="72"/>
      <c r="D177" s="76"/>
      <c r="E177" s="74"/>
      <c r="F177" s="75"/>
      <c r="G177" s="74"/>
      <c r="H177" s="54"/>
      <c r="I177" s="74"/>
    </row>
    <row r="178" spans="1:9" ht="14.1" customHeight="1" x14ac:dyDescent="0.2">
      <c r="A178" s="95"/>
      <c r="B178" s="147" t="s">
        <v>214</v>
      </c>
      <c r="C178" s="72" t="s">
        <v>1</v>
      </c>
      <c r="D178" s="76">
        <f>5*4</f>
        <v>20</v>
      </c>
      <c r="E178" s="74">
        <v>0.4</v>
      </c>
      <c r="F178" s="75"/>
      <c r="G178" s="74">
        <v>3.3</v>
      </c>
      <c r="H178" s="54">
        <f t="shared" si="23"/>
        <v>26.4</v>
      </c>
      <c r="I178" s="74"/>
    </row>
    <row r="179" spans="1:9" ht="14.1" customHeight="1" x14ac:dyDescent="0.2">
      <c r="A179" s="95"/>
      <c r="B179" s="147" t="s">
        <v>214</v>
      </c>
      <c r="C179" s="72" t="s">
        <v>1</v>
      </c>
      <c r="D179" s="76">
        <f>5*4</f>
        <v>20</v>
      </c>
      <c r="E179" s="74">
        <v>0.4</v>
      </c>
      <c r="F179" s="75"/>
      <c r="G179" s="74">
        <v>1.75</v>
      </c>
      <c r="H179" s="54">
        <f t="shared" si="23"/>
        <v>14</v>
      </c>
      <c r="I179" s="74"/>
    </row>
    <row r="180" spans="1:9" ht="14.1" customHeight="1" x14ac:dyDescent="0.2">
      <c r="A180" s="95"/>
      <c r="B180" s="69"/>
      <c r="C180" s="72"/>
      <c r="D180" s="76"/>
      <c r="E180" s="96"/>
      <c r="F180" s="97"/>
      <c r="G180" s="74"/>
      <c r="H180" s="54"/>
      <c r="I180" s="74"/>
    </row>
    <row r="181" spans="1:9" ht="14.1" customHeight="1" x14ac:dyDescent="0.2">
      <c r="A181" s="95"/>
      <c r="B181" s="202" t="s">
        <v>220</v>
      </c>
      <c r="C181" s="72"/>
      <c r="D181" s="76"/>
      <c r="E181" s="96"/>
      <c r="F181" s="97"/>
      <c r="G181" s="74"/>
      <c r="H181" s="54"/>
      <c r="I181" s="74"/>
    </row>
    <row r="182" spans="1:9" ht="14.1" customHeight="1" x14ac:dyDescent="0.2">
      <c r="A182" s="95"/>
      <c r="B182" s="148" t="s">
        <v>215</v>
      </c>
      <c r="C182" s="72"/>
      <c r="D182" s="76"/>
      <c r="E182" s="96"/>
      <c r="F182" s="97"/>
      <c r="G182" s="74"/>
      <c r="H182" s="54"/>
      <c r="I182" s="74"/>
    </row>
    <row r="183" spans="1:9" ht="14.1" customHeight="1" x14ac:dyDescent="0.2">
      <c r="A183" s="95"/>
      <c r="B183" s="147" t="s">
        <v>222</v>
      </c>
      <c r="C183" s="72" t="s">
        <v>1</v>
      </c>
      <c r="D183" s="76">
        <f>75*2</f>
        <v>150</v>
      </c>
      <c r="E183" s="96">
        <v>0.15</v>
      </c>
      <c r="F183" s="97"/>
      <c r="G183" s="74">
        <v>3.05</v>
      </c>
      <c r="H183" s="54">
        <f t="shared" ref="H183" si="24">PRODUCT(D183:G183)</f>
        <v>68.625</v>
      </c>
      <c r="I183" s="74"/>
    </row>
    <row r="184" spans="1:9" ht="14.1" customHeight="1" x14ac:dyDescent="0.2">
      <c r="A184" s="95"/>
      <c r="B184" s="71"/>
      <c r="C184" s="72"/>
      <c r="D184" s="76"/>
      <c r="E184" s="74"/>
      <c r="F184" s="75"/>
      <c r="G184" s="74"/>
      <c r="H184" s="54"/>
      <c r="I184" s="77"/>
    </row>
    <row r="185" spans="1:9" ht="14.1" customHeight="1" x14ac:dyDescent="0.2">
      <c r="A185" s="101" t="s">
        <v>49</v>
      </c>
      <c r="B185" s="103" t="s">
        <v>106</v>
      </c>
      <c r="C185" s="102" t="s">
        <v>1</v>
      </c>
      <c r="D185" s="154"/>
      <c r="E185" s="58"/>
      <c r="F185" s="58"/>
      <c r="G185" s="58"/>
      <c r="H185" s="58"/>
      <c r="I185" s="60">
        <f>+SUM(H189:H206)</f>
        <v>351.78500000000003</v>
      </c>
    </row>
    <row r="186" spans="1:9" s="9" customFormat="1" ht="14.1" customHeight="1" x14ac:dyDescent="0.2">
      <c r="A186" s="104"/>
      <c r="B186" s="106"/>
      <c r="C186" s="105"/>
      <c r="D186" s="155"/>
      <c r="E186" s="61"/>
      <c r="F186" s="64"/>
      <c r="G186" s="61"/>
      <c r="H186" s="64"/>
      <c r="I186" s="65"/>
    </row>
    <row r="187" spans="1:9" ht="14.1" customHeight="1" x14ac:dyDescent="0.2">
      <c r="A187" s="95"/>
      <c r="B187" s="201" t="s">
        <v>223</v>
      </c>
      <c r="C187" s="72"/>
      <c r="D187" s="83"/>
      <c r="E187" s="77"/>
      <c r="F187" s="82"/>
      <c r="G187" s="77"/>
      <c r="H187" s="83"/>
      <c r="I187" s="77"/>
    </row>
    <row r="188" spans="1:9" ht="14.1" customHeight="1" x14ac:dyDescent="0.2">
      <c r="A188" s="95"/>
      <c r="B188" s="71"/>
      <c r="C188" s="72"/>
      <c r="D188" s="76"/>
      <c r="E188" s="74"/>
      <c r="F188" s="75"/>
      <c r="G188" s="74"/>
      <c r="H188" s="76"/>
      <c r="I188" s="74"/>
    </row>
    <row r="189" spans="1:9" ht="14.1" customHeight="1" x14ac:dyDescent="0.2">
      <c r="A189" s="95"/>
      <c r="B189" s="148" t="s">
        <v>215</v>
      </c>
      <c r="C189" s="72"/>
      <c r="D189" s="76"/>
      <c r="E189" s="74"/>
      <c r="F189" s="74"/>
      <c r="G189" s="74"/>
      <c r="H189" s="54"/>
      <c r="I189" s="74"/>
    </row>
    <row r="190" spans="1:9" ht="14.1" customHeight="1" x14ac:dyDescent="0.2">
      <c r="A190" s="95"/>
      <c r="B190" s="147" t="s">
        <v>224</v>
      </c>
      <c r="C190" s="72"/>
      <c r="D190" s="76"/>
      <c r="E190" s="74"/>
      <c r="F190" s="74"/>
      <c r="G190" s="74"/>
      <c r="H190" s="54"/>
      <c r="I190" s="74"/>
    </row>
    <row r="191" spans="1:9" ht="14.1" customHeight="1" x14ac:dyDescent="0.2">
      <c r="A191" s="95"/>
      <c r="B191" s="147" t="s">
        <v>227</v>
      </c>
      <c r="C191" s="72" t="s">
        <v>1</v>
      </c>
      <c r="D191" s="76">
        <f>5*2</f>
        <v>10</v>
      </c>
      <c r="E191" s="74">
        <f>3.5+4.6+4.6</f>
        <v>12.7</v>
      </c>
      <c r="F191" s="75"/>
      <c r="G191" s="74">
        <v>0.4</v>
      </c>
      <c r="H191" s="54">
        <f t="shared" ref="H191:H199" si="25">PRODUCT(D191:G191)</f>
        <v>50.800000000000004</v>
      </c>
      <c r="I191" s="74"/>
    </row>
    <row r="192" spans="1:9" ht="14.1" customHeight="1" x14ac:dyDescent="0.2">
      <c r="A192" s="95"/>
      <c r="B192" s="147"/>
      <c r="C192" s="72" t="s">
        <v>1</v>
      </c>
      <c r="D192" s="76">
        <v>5</v>
      </c>
      <c r="E192" s="74">
        <f>+E191</f>
        <v>12.7</v>
      </c>
      <c r="F192" s="75">
        <v>0.25</v>
      </c>
      <c r="G192" s="74"/>
      <c r="H192" s="54">
        <f t="shared" si="25"/>
        <v>15.875</v>
      </c>
      <c r="I192" s="74"/>
    </row>
    <row r="193" spans="1:9" ht="14.1" customHeight="1" x14ac:dyDescent="0.2">
      <c r="A193" s="95"/>
      <c r="B193" s="147" t="s">
        <v>225</v>
      </c>
      <c r="C193" s="72"/>
      <c r="D193" s="76"/>
      <c r="E193" s="74"/>
      <c r="F193" s="75"/>
      <c r="G193" s="74"/>
      <c r="H193" s="54"/>
      <c r="I193" s="74"/>
    </row>
    <row r="194" spans="1:9" ht="14.1" customHeight="1" x14ac:dyDescent="0.2">
      <c r="A194" s="95"/>
      <c r="B194" s="147" t="s">
        <v>226</v>
      </c>
      <c r="C194" s="72" t="s">
        <v>1</v>
      </c>
      <c r="D194" s="76">
        <f>4*2</f>
        <v>8</v>
      </c>
      <c r="E194" s="74">
        <f>5.65+5.6+5.6+5.55</f>
        <v>22.400000000000002</v>
      </c>
      <c r="F194" s="75"/>
      <c r="G194" s="74">
        <v>0.5</v>
      </c>
      <c r="H194" s="54">
        <f t="shared" ref="H194" si="26">PRODUCT(D194:G194)</f>
        <v>89.600000000000009</v>
      </c>
      <c r="I194" s="74"/>
    </row>
    <row r="195" spans="1:9" ht="14.1" customHeight="1" x14ac:dyDescent="0.2">
      <c r="A195" s="95"/>
      <c r="B195" s="147"/>
      <c r="C195" s="72" t="s">
        <v>1</v>
      </c>
      <c r="D195" s="76">
        <v>4</v>
      </c>
      <c r="E195" s="74">
        <f>+E194</f>
        <v>22.400000000000002</v>
      </c>
      <c r="F195" s="75">
        <v>0.25</v>
      </c>
      <c r="G195" s="74"/>
      <c r="H195" s="54">
        <f t="shared" si="25"/>
        <v>22.400000000000002</v>
      </c>
      <c r="I195" s="74"/>
    </row>
    <row r="196" spans="1:9" ht="14.1" customHeight="1" x14ac:dyDescent="0.2">
      <c r="A196" s="95"/>
      <c r="B196" s="148" t="s">
        <v>216</v>
      </c>
      <c r="C196" s="72"/>
      <c r="D196" s="76"/>
      <c r="E196" s="74"/>
      <c r="F196" s="75"/>
      <c r="G196" s="74"/>
      <c r="H196" s="54"/>
      <c r="I196" s="74"/>
    </row>
    <row r="197" spans="1:9" ht="14.1" customHeight="1" x14ac:dyDescent="0.2">
      <c r="A197" s="95"/>
      <c r="B197" s="147" t="s">
        <v>228</v>
      </c>
      <c r="C197" s="72"/>
      <c r="D197" s="76"/>
      <c r="E197" s="74"/>
      <c r="F197" s="75"/>
      <c r="G197" s="74"/>
      <c r="H197" s="54"/>
      <c r="I197" s="74"/>
    </row>
    <row r="198" spans="1:9" ht="14.1" customHeight="1" x14ac:dyDescent="0.2">
      <c r="A198" s="95"/>
      <c r="B198" s="147" t="s">
        <v>187</v>
      </c>
      <c r="C198" s="72" t="s">
        <v>1</v>
      </c>
      <c r="D198" s="76">
        <v>2</v>
      </c>
      <c r="E198" s="74">
        <f>+E194</f>
        <v>22.400000000000002</v>
      </c>
      <c r="F198" s="75"/>
      <c r="G198" s="74">
        <v>0.5</v>
      </c>
      <c r="H198" s="54">
        <f t="shared" si="25"/>
        <v>22.400000000000002</v>
      </c>
      <c r="I198" s="74"/>
    </row>
    <row r="199" spans="1:9" ht="14.1" customHeight="1" x14ac:dyDescent="0.2">
      <c r="A199" s="95"/>
      <c r="B199" s="78"/>
      <c r="C199" s="72" t="s">
        <v>1</v>
      </c>
      <c r="D199" s="76">
        <v>1</v>
      </c>
      <c r="E199" s="74">
        <f>+E198</f>
        <v>22.400000000000002</v>
      </c>
      <c r="F199" s="75">
        <v>0.25</v>
      </c>
      <c r="G199" s="74"/>
      <c r="H199" s="54">
        <f t="shared" si="25"/>
        <v>5.6000000000000005</v>
      </c>
      <c r="I199" s="74"/>
    </row>
    <row r="200" spans="1:9" ht="14.1" customHeight="1" x14ac:dyDescent="0.2">
      <c r="A200" s="95"/>
      <c r="B200" s="147" t="s">
        <v>229</v>
      </c>
      <c r="C200" s="72"/>
      <c r="D200" s="76"/>
      <c r="E200" s="74"/>
      <c r="F200" s="75"/>
      <c r="G200" s="74"/>
      <c r="H200" s="54"/>
      <c r="I200" s="74"/>
    </row>
    <row r="201" spans="1:9" ht="14.1" customHeight="1" x14ac:dyDescent="0.2">
      <c r="A201" s="95"/>
      <c r="B201" s="147" t="s">
        <v>227</v>
      </c>
      <c r="C201" s="72" t="s">
        <v>1</v>
      </c>
      <c r="D201" s="76">
        <f>5*2</f>
        <v>10</v>
      </c>
      <c r="E201" s="74">
        <f>0.6+5.22+5.22+0.6</f>
        <v>11.639999999999999</v>
      </c>
      <c r="F201" s="75"/>
      <c r="G201" s="74">
        <v>0.4</v>
      </c>
      <c r="H201" s="54">
        <f t="shared" ref="H201:H202" si="27">PRODUCT(D201:G201)</f>
        <v>46.56</v>
      </c>
      <c r="I201" s="74"/>
    </row>
    <row r="202" spans="1:9" ht="14.1" customHeight="1" x14ac:dyDescent="0.2">
      <c r="A202" s="95"/>
      <c r="B202" s="71"/>
      <c r="C202" s="72" t="s">
        <v>1</v>
      </c>
      <c r="D202" s="76">
        <v>5</v>
      </c>
      <c r="E202" s="74">
        <f>+E201</f>
        <v>11.639999999999999</v>
      </c>
      <c r="F202" s="75">
        <v>0.25</v>
      </c>
      <c r="G202" s="74"/>
      <c r="H202" s="54">
        <f t="shared" si="27"/>
        <v>14.549999999999999</v>
      </c>
      <c r="I202" s="74"/>
    </row>
    <row r="203" spans="1:9" ht="14.1" customHeight="1" x14ac:dyDescent="0.2">
      <c r="A203" s="95"/>
      <c r="B203" s="78" t="s">
        <v>230</v>
      </c>
      <c r="C203" s="72"/>
      <c r="D203" s="76"/>
      <c r="E203" s="53"/>
      <c r="F203" s="75"/>
      <c r="G203" s="74"/>
      <c r="H203" s="54"/>
      <c r="I203" s="74"/>
    </row>
    <row r="204" spans="1:9" ht="14.1" customHeight="1" x14ac:dyDescent="0.2">
      <c r="A204" s="95"/>
      <c r="B204" s="147" t="s">
        <v>231</v>
      </c>
      <c r="C204" s="72" t="s">
        <v>1</v>
      </c>
      <c r="D204" s="76">
        <f>3*2</f>
        <v>6</v>
      </c>
      <c r="E204" s="74">
        <f>5.65+5.6+5.6+5.55</f>
        <v>22.400000000000002</v>
      </c>
      <c r="F204" s="74"/>
      <c r="G204" s="74">
        <v>0.5</v>
      </c>
      <c r="H204" s="54">
        <f t="shared" ref="H204:H205" si="28">PRODUCT(D204:G204)</f>
        <v>67.2</v>
      </c>
      <c r="I204" s="74"/>
    </row>
    <row r="205" spans="1:9" ht="14.1" customHeight="1" x14ac:dyDescent="0.2">
      <c r="A205" s="95"/>
      <c r="B205" s="78"/>
      <c r="C205" s="72" t="s">
        <v>1</v>
      </c>
      <c r="D205" s="76">
        <v>3</v>
      </c>
      <c r="E205" s="74">
        <f>+E204</f>
        <v>22.400000000000002</v>
      </c>
      <c r="F205" s="74">
        <v>0.25</v>
      </c>
      <c r="G205" s="74"/>
      <c r="H205" s="54">
        <f t="shared" si="28"/>
        <v>16.8</v>
      </c>
      <c r="I205" s="74"/>
    </row>
    <row r="206" spans="1:9" ht="14.1" customHeight="1" x14ac:dyDescent="0.2">
      <c r="A206" s="95"/>
      <c r="B206" s="78"/>
      <c r="C206" s="72"/>
      <c r="D206" s="76"/>
      <c r="E206" s="74"/>
      <c r="F206" s="75"/>
      <c r="G206" s="74"/>
      <c r="H206" s="54"/>
      <c r="I206" s="74"/>
    </row>
    <row r="207" spans="1:9" ht="14.1" customHeight="1" x14ac:dyDescent="0.2">
      <c r="A207" s="66"/>
      <c r="B207" s="78"/>
      <c r="C207" s="72"/>
      <c r="D207" s="76"/>
      <c r="E207" s="74"/>
      <c r="F207" s="75"/>
      <c r="G207" s="74"/>
      <c r="H207" s="76"/>
      <c r="I207" s="77"/>
    </row>
    <row r="208" spans="1:9" ht="14.1" customHeight="1" x14ac:dyDescent="0.2">
      <c r="A208" s="101" t="s">
        <v>172</v>
      </c>
      <c r="B208" s="103" t="s">
        <v>146</v>
      </c>
      <c r="C208" s="102" t="s">
        <v>4</v>
      </c>
      <c r="D208" s="154"/>
      <c r="E208" s="58"/>
      <c r="F208" s="58"/>
      <c r="G208" s="58"/>
      <c r="H208" s="58"/>
      <c r="I208" s="60">
        <f>SUM(H210:H222)</f>
        <v>213.55999999999997</v>
      </c>
    </row>
    <row r="209" spans="1:9" s="9" customFormat="1" ht="14.1" customHeight="1" x14ac:dyDescent="0.2">
      <c r="A209" s="104"/>
      <c r="B209" s="106"/>
      <c r="C209" s="105"/>
      <c r="D209" s="155"/>
      <c r="E209" s="61"/>
      <c r="F209" s="64"/>
      <c r="G209" s="61"/>
      <c r="H209" s="64"/>
      <c r="I209" s="65"/>
    </row>
    <row r="210" spans="1:9" ht="14.1" customHeight="1" x14ac:dyDescent="0.2">
      <c r="A210" s="66"/>
      <c r="B210" s="78" t="s">
        <v>126</v>
      </c>
      <c r="C210" s="72" t="s">
        <v>4</v>
      </c>
      <c r="D210" s="76">
        <v>4</v>
      </c>
      <c r="E210" s="74">
        <f>(2*2.2)+(2*1.4)</f>
        <v>7.2</v>
      </c>
      <c r="F210" s="75"/>
      <c r="G210" s="74"/>
      <c r="H210" s="54">
        <f t="shared" ref="H210:H214" si="29">PRODUCT(D210:G210)</f>
        <v>28.8</v>
      </c>
      <c r="I210" s="77"/>
    </row>
    <row r="211" spans="1:9" ht="14.1" customHeight="1" x14ac:dyDescent="0.2">
      <c r="A211" s="66"/>
      <c r="B211" s="78" t="s">
        <v>127</v>
      </c>
      <c r="C211" s="72" t="s">
        <v>4</v>
      </c>
      <c r="D211" s="76">
        <v>4</v>
      </c>
      <c r="E211" s="74">
        <f>(2*2.5)+(1.6*2)</f>
        <v>8.1999999999999993</v>
      </c>
      <c r="F211" s="75"/>
      <c r="G211" s="74"/>
      <c r="H211" s="54">
        <f t="shared" si="29"/>
        <v>32.799999999999997</v>
      </c>
      <c r="I211" s="77"/>
    </row>
    <row r="212" spans="1:9" ht="13.5" customHeight="1" x14ac:dyDescent="0.2">
      <c r="A212" s="66"/>
      <c r="B212" s="78" t="s">
        <v>128</v>
      </c>
      <c r="C212" s="72" t="s">
        <v>4</v>
      </c>
      <c r="D212" s="76">
        <v>4</v>
      </c>
      <c r="E212" s="74">
        <f>(1.77*2)+(2*1.1)</f>
        <v>5.74</v>
      </c>
      <c r="F212" s="75"/>
      <c r="G212" s="74"/>
      <c r="H212" s="54">
        <f t="shared" si="29"/>
        <v>22.96</v>
      </c>
      <c r="I212" s="77"/>
    </row>
    <row r="213" spans="1:9" ht="14.1" customHeight="1" x14ac:dyDescent="0.2">
      <c r="A213" s="66"/>
      <c r="B213" s="78" t="s">
        <v>130</v>
      </c>
      <c r="C213" s="72" t="s">
        <v>4</v>
      </c>
      <c r="D213" s="76">
        <v>4</v>
      </c>
      <c r="E213" s="74">
        <f>(2*2.2)+(2*1.4)</f>
        <v>7.2</v>
      </c>
      <c r="F213" s="75"/>
      <c r="G213" s="74"/>
      <c r="H213" s="54">
        <f t="shared" si="29"/>
        <v>28.8</v>
      </c>
      <c r="I213" s="77"/>
    </row>
    <row r="214" spans="1:9" ht="14.1" customHeight="1" x14ac:dyDescent="0.2">
      <c r="A214" s="66"/>
      <c r="B214" s="78" t="s">
        <v>57</v>
      </c>
      <c r="C214" s="72" t="s">
        <v>4</v>
      </c>
      <c r="D214" s="76">
        <v>1</v>
      </c>
      <c r="E214" s="74">
        <v>2.6</v>
      </c>
      <c r="F214" s="75"/>
      <c r="G214" s="74"/>
      <c r="H214" s="54">
        <f t="shared" si="29"/>
        <v>2.6</v>
      </c>
      <c r="I214" s="77"/>
    </row>
    <row r="215" spans="1:9" ht="14.1" customHeight="1" x14ac:dyDescent="0.2">
      <c r="A215" s="66"/>
      <c r="B215" s="78" t="s">
        <v>109</v>
      </c>
      <c r="C215" s="72" t="s">
        <v>4</v>
      </c>
      <c r="D215" s="76">
        <v>4</v>
      </c>
      <c r="E215" s="74">
        <f>2.5+2.5</f>
        <v>5</v>
      </c>
      <c r="F215" s="75"/>
      <c r="G215" s="74"/>
      <c r="H215" s="54">
        <f t="shared" ref="H215:H221" si="30">PRODUCT(D215:G215)</f>
        <v>20</v>
      </c>
      <c r="I215" s="77"/>
    </row>
    <row r="216" spans="1:9" ht="14.1" customHeight="1" x14ac:dyDescent="0.2">
      <c r="A216" s="66"/>
      <c r="B216" s="78" t="s">
        <v>112</v>
      </c>
      <c r="C216" s="72" t="s">
        <v>4</v>
      </c>
      <c r="D216" s="76">
        <v>4</v>
      </c>
      <c r="E216" s="74">
        <f>2.5+2.5</f>
        <v>5</v>
      </c>
      <c r="F216" s="75"/>
      <c r="G216" s="74"/>
      <c r="H216" s="54">
        <f t="shared" si="30"/>
        <v>20</v>
      </c>
      <c r="I216" s="77"/>
    </row>
    <row r="217" spans="1:9" ht="14.1" customHeight="1" x14ac:dyDescent="0.2">
      <c r="A217" s="66"/>
      <c r="B217" s="78" t="s">
        <v>132</v>
      </c>
      <c r="C217" s="72" t="s">
        <v>4</v>
      </c>
      <c r="D217" s="76">
        <v>8</v>
      </c>
      <c r="E217" s="74">
        <f>2.5+2.5</f>
        <v>5</v>
      </c>
      <c r="F217" s="75"/>
      <c r="G217" s="74"/>
      <c r="H217" s="54">
        <f t="shared" si="30"/>
        <v>40</v>
      </c>
      <c r="I217" s="77"/>
    </row>
    <row r="218" spans="1:9" ht="14.1" customHeight="1" x14ac:dyDescent="0.2">
      <c r="A218" s="66"/>
      <c r="B218" s="78" t="s">
        <v>131</v>
      </c>
      <c r="C218" s="72" t="s">
        <v>4</v>
      </c>
      <c r="D218" s="76">
        <v>1</v>
      </c>
      <c r="E218" s="74">
        <f>2.5+2.5</f>
        <v>5</v>
      </c>
      <c r="F218" s="75"/>
      <c r="G218" s="74"/>
      <c r="H218" s="54">
        <f t="shared" si="30"/>
        <v>5</v>
      </c>
      <c r="I218" s="77"/>
    </row>
    <row r="219" spans="1:9" ht="14.1" customHeight="1" x14ac:dyDescent="0.2">
      <c r="A219" s="66"/>
      <c r="B219" s="78" t="s">
        <v>111</v>
      </c>
      <c r="C219" s="72" t="s">
        <v>4</v>
      </c>
      <c r="D219" s="76">
        <v>2</v>
      </c>
      <c r="E219" s="74">
        <v>2.5</v>
      </c>
      <c r="F219" s="75"/>
      <c r="G219" s="74"/>
      <c r="H219" s="54">
        <f t="shared" si="30"/>
        <v>5</v>
      </c>
      <c r="I219" s="77"/>
    </row>
    <row r="220" spans="1:9" ht="14.1" customHeight="1" x14ac:dyDescent="0.2">
      <c r="A220" s="66"/>
      <c r="B220" s="78"/>
      <c r="C220" s="72" t="s">
        <v>4</v>
      </c>
      <c r="D220" s="76">
        <v>1</v>
      </c>
      <c r="E220" s="74">
        <v>2.6</v>
      </c>
      <c r="F220" s="75"/>
      <c r="G220" s="74"/>
      <c r="H220" s="54">
        <f t="shared" si="30"/>
        <v>2.6</v>
      </c>
      <c r="I220" s="77"/>
    </row>
    <row r="221" spans="1:9" ht="14.1" customHeight="1" x14ac:dyDescent="0.2">
      <c r="A221" s="66"/>
      <c r="B221" s="78" t="s">
        <v>133</v>
      </c>
      <c r="C221" s="72" t="s">
        <v>4</v>
      </c>
      <c r="D221" s="76">
        <v>2</v>
      </c>
      <c r="E221" s="74">
        <v>2.5</v>
      </c>
      <c r="F221" s="75"/>
      <c r="G221" s="74"/>
      <c r="H221" s="54">
        <f t="shared" si="30"/>
        <v>5</v>
      </c>
      <c r="I221" s="77"/>
    </row>
    <row r="222" spans="1:9" ht="14.1" customHeight="1" x14ac:dyDescent="0.2">
      <c r="A222" s="66"/>
      <c r="B222" s="69"/>
      <c r="C222" s="72"/>
      <c r="D222" s="76"/>
      <c r="E222" s="74"/>
      <c r="F222" s="75"/>
      <c r="G222" s="74"/>
      <c r="H222" s="54"/>
      <c r="I222" s="77"/>
    </row>
    <row r="223" spans="1:9" ht="13.5" customHeight="1" x14ac:dyDescent="0.2">
      <c r="A223" s="66"/>
      <c r="B223" s="69"/>
      <c r="C223" s="72"/>
      <c r="D223" s="76"/>
      <c r="E223" s="74"/>
      <c r="F223" s="75"/>
      <c r="G223" s="74"/>
      <c r="H223" s="76"/>
      <c r="I223" s="77"/>
    </row>
    <row r="224" spans="1:9" ht="14.1" customHeight="1" x14ac:dyDescent="0.2">
      <c r="A224" s="101" t="s">
        <v>48</v>
      </c>
      <c r="B224" s="103" t="s">
        <v>241</v>
      </c>
      <c r="C224" s="102" t="s">
        <v>4</v>
      </c>
      <c r="D224" s="154"/>
      <c r="E224" s="58"/>
      <c r="F224" s="58"/>
      <c r="G224" s="58"/>
      <c r="H224" s="58"/>
      <c r="I224" s="60">
        <f>SUM(H226:H269)</f>
        <v>352.5200000000001</v>
      </c>
    </row>
    <row r="225" spans="1:9" s="9" customFormat="1" ht="14.1" customHeight="1" x14ac:dyDescent="0.2">
      <c r="A225" s="61"/>
      <c r="B225" s="62"/>
      <c r="C225" s="105"/>
      <c r="D225" s="155"/>
      <c r="E225" s="61"/>
      <c r="F225" s="64"/>
      <c r="G225" s="61"/>
      <c r="H225" s="64"/>
      <c r="I225" s="65"/>
    </row>
    <row r="226" spans="1:9" ht="14.1" customHeight="1" x14ac:dyDescent="0.2">
      <c r="A226" s="94"/>
      <c r="B226" s="78" t="s">
        <v>16</v>
      </c>
      <c r="C226" s="51" t="s">
        <v>4</v>
      </c>
      <c r="D226" s="153">
        <v>2</v>
      </c>
      <c r="E226" s="53">
        <f>2.6+2.5</f>
        <v>5.0999999999999996</v>
      </c>
      <c r="F226" s="54"/>
      <c r="G226" s="53"/>
      <c r="H226" s="54">
        <f t="shared" ref="H226:H231" si="31">PRODUCT(D226:G226)</f>
        <v>10.199999999999999</v>
      </c>
      <c r="I226" s="55"/>
    </row>
    <row r="227" spans="1:9" ht="14.1" customHeight="1" x14ac:dyDescent="0.2">
      <c r="A227" s="94"/>
      <c r="B227" s="78" t="s">
        <v>177</v>
      </c>
      <c r="C227" s="51" t="s">
        <v>4</v>
      </c>
      <c r="D227" s="153">
        <f>+D226</f>
        <v>2</v>
      </c>
      <c r="E227" s="53">
        <f>2.6+2.04</f>
        <v>4.6400000000000006</v>
      </c>
      <c r="F227" s="54"/>
      <c r="G227" s="53"/>
      <c r="H227" s="54">
        <f t="shared" si="31"/>
        <v>9.2800000000000011</v>
      </c>
      <c r="I227" s="55"/>
    </row>
    <row r="228" spans="1:9" ht="14.1" customHeight="1" x14ac:dyDescent="0.2">
      <c r="A228" s="94"/>
      <c r="B228" s="78"/>
      <c r="C228" s="51" t="s">
        <v>4</v>
      </c>
      <c r="D228" s="153">
        <f t="shared" ref="D228:D233" si="32">+D227</f>
        <v>2</v>
      </c>
      <c r="E228" s="53">
        <f>2.6+4.55+2.6</f>
        <v>9.75</v>
      </c>
      <c r="F228" s="54"/>
      <c r="G228" s="53"/>
      <c r="H228" s="54">
        <f t="shared" si="31"/>
        <v>19.5</v>
      </c>
      <c r="I228" s="55"/>
    </row>
    <row r="229" spans="1:9" ht="14.1" customHeight="1" x14ac:dyDescent="0.2">
      <c r="A229" s="94"/>
      <c r="B229" s="78" t="s">
        <v>242</v>
      </c>
      <c r="C229" s="51" t="s">
        <v>4</v>
      </c>
      <c r="D229" s="153">
        <f t="shared" si="32"/>
        <v>2</v>
      </c>
      <c r="E229" s="53">
        <f>2.6+2.04</f>
        <v>4.6400000000000006</v>
      </c>
      <c r="F229" s="54"/>
      <c r="G229" s="53"/>
      <c r="H229" s="54">
        <f t="shared" si="31"/>
        <v>9.2800000000000011</v>
      </c>
      <c r="I229" s="55"/>
    </row>
    <row r="230" spans="1:9" ht="14.1" customHeight="1" x14ac:dyDescent="0.2">
      <c r="A230" s="94"/>
      <c r="B230" s="71"/>
      <c r="C230" s="51" t="s">
        <v>4</v>
      </c>
      <c r="D230" s="153">
        <f t="shared" si="32"/>
        <v>2</v>
      </c>
      <c r="E230" s="53">
        <f>2.6+4.55+2.6</f>
        <v>9.75</v>
      </c>
      <c r="F230" s="54"/>
      <c r="G230" s="53"/>
      <c r="H230" s="54">
        <f t="shared" si="31"/>
        <v>19.5</v>
      </c>
      <c r="I230" s="55"/>
    </row>
    <row r="231" spans="1:9" ht="14.1" customHeight="1" x14ac:dyDescent="0.2">
      <c r="A231" s="94"/>
      <c r="B231" s="78"/>
      <c r="C231" s="51" t="s">
        <v>4</v>
      </c>
      <c r="D231" s="153">
        <f t="shared" si="32"/>
        <v>2</v>
      </c>
      <c r="E231" s="53">
        <f>2.6+4.55+2.6</f>
        <v>9.75</v>
      </c>
      <c r="F231" s="54"/>
      <c r="G231" s="53"/>
      <c r="H231" s="54">
        <f t="shared" si="31"/>
        <v>19.5</v>
      </c>
      <c r="I231" s="55"/>
    </row>
    <row r="232" spans="1:9" ht="14.1" customHeight="1" x14ac:dyDescent="0.2">
      <c r="A232" s="94"/>
      <c r="B232" s="78" t="s">
        <v>243</v>
      </c>
      <c r="C232" s="51" t="s">
        <v>4</v>
      </c>
      <c r="D232" s="153">
        <f t="shared" si="32"/>
        <v>2</v>
      </c>
      <c r="E232" s="53">
        <f>2.6+4.55+2.6</f>
        <v>9.75</v>
      </c>
      <c r="F232" s="54"/>
      <c r="G232" s="53"/>
      <c r="H232" s="54">
        <f t="shared" ref="H232:H237" si="33">PRODUCT(D232:G232)</f>
        <v>19.5</v>
      </c>
      <c r="I232" s="55"/>
    </row>
    <row r="233" spans="1:9" ht="14.1" customHeight="1" x14ac:dyDescent="0.2">
      <c r="A233" s="94"/>
      <c r="B233" s="78" t="s">
        <v>122</v>
      </c>
      <c r="C233" s="51" t="s">
        <v>4</v>
      </c>
      <c r="D233" s="153">
        <f t="shared" si="32"/>
        <v>2</v>
      </c>
      <c r="E233" s="53">
        <f>2.6+2.04</f>
        <v>4.6400000000000006</v>
      </c>
      <c r="F233" s="54"/>
      <c r="G233" s="53"/>
      <c r="H233" s="54">
        <f t="shared" si="33"/>
        <v>9.2800000000000011</v>
      </c>
      <c r="I233" s="55"/>
    </row>
    <row r="234" spans="1:9" ht="14.1" customHeight="1" x14ac:dyDescent="0.2">
      <c r="A234" s="94"/>
      <c r="B234" s="78" t="s">
        <v>125</v>
      </c>
      <c r="C234" s="51"/>
      <c r="D234" s="153"/>
      <c r="E234" s="53"/>
      <c r="F234" s="54"/>
      <c r="G234" s="53"/>
      <c r="H234" s="54"/>
      <c r="I234" s="55"/>
    </row>
    <row r="235" spans="1:9" ht="14.1" customHeight="1" x14ac:dyDescent="0.2">
      <c r="A235" s="94"/>
      <c r="B235" s="78" t="s">
        <v>244</v>
      </c>
      <c r="C235" s="51" t="s">
        <v>4</v>
      </c>
      <c r="D235" s="153">
        <v>2</v>
      </c>
      <c r="E235" s="53">
        <f>1.4+1.77+1.4</f>
        <v>4.57</v>
      </c>
      <c r="F235" s="54"/>
      <c r="G235" s="53"/>
      <c r="H235" s="54">
        <f t="shared" si="33"/>
        <v>9.14</v>
      </c>
      <c r="I235" s="55"/>
    </row>
    <row r="236" spans="1:9" ht="14.1" customHeight="1" x14ac:dyDescent="0.2">
      <c r="A236" s="94"/>
      <c r="B236" s="78"/>
      <c r="C236" s="51" t="s">
        <v>4</v>
      </c>
      <c r="D236" s="153">
        <v>4</v>
      </c>
      <c r="E236" s="53">
        <f>2+2</f>
        <v>4</v>
      </c>
      <c r="F236" s="54"/>
      <c r="G236" s="53"/>
      <c r="H236" s="54">
        <f t="shared" si="33"/>
        <v>16</v>
      </c>
      <c r="I236" s="55"/>
    </row>
    <row r="237" spans="1:9" ht="14.1" customHeight="1" x14ac:dyDescent="0.2">
      <c r="A237" s="94"/>
      <c r="B237" s="78" t="s">
        <v>245</v>
      </c>
      <c r="C237" s="51" t="s">
        <v>4</v>
      </c>
      <c r="D237" s="153">
        <v>2</v>
      </c>
      <c r="E237" s="53">
        <f>2+2</f>
        <v>4</v>
      </c>
      <c r="F237" s="54"/>
      <c r="G237" s="53"/>
      <c r="H237" s="54">
        <f t="shared" si="33"/>
        <v>8</v>
      </c>
      <c r="I237" s="55"/>
    </row>
    <row r="238" spans="1:9" ht="14.1" customHeight="1" x14ac:dyDescent="0.2">
      <c r="A238" s="94"/>
      <c r="B238" s="78"/>
      <c r="C238" s="51" t="s">
        <v>4</v>
      </c>
      <c r="D238" s="153">
        <v>2</v>
      </c>
      <c r="E238" s="53">
        <f>1.4+1.77+1.4</f>
        <v>4.57</v>
      </c>
      <c r="F238" s="54"/>
      <c r="G238" s="53"/>
      <c r="H238" s="54">
        <f t="shared" ref="H238:H288" si="34">PRODUCT(D238:G238)</f>
        <v>9.14</v>
      </c>
      <c r="I238" s="55"/>
    </row>
    <row r="239" spans="1:9" ht="14.1" customHeight="1" x14ac:dyDescent="0.2">
      <c r="A239" s="94"/>
      <c r="B239" s="78" t="s">
        <v>250</v>
      </c>
      <c r="C239" s="51" t="s">
        <v>4</v>
      </c>
      <c r="D239" s="153">
        <v>2</v>
      </c>
      <c r="E239" s="53">
        <f>1.4+1.77+1.4</f>
        <v>4.57</v>
      </c>
      <c r="F239" s="54"/>
      <c r="G239" s="53"/>
      <c r="H239" s="54">
        <f t="shared" si="34"/>
        <v>9.14</v>
      </c>
      <c r="I239" s="55"/>
    </row>
    <row r="240" spans="1:9" ht="14.1" customHeight="1" x14ac:dyDescent="0.2">
      <c r="A240" s="94"/>
      <c r="B240" s="78" t="s">
        <v>251</v>
      </c>
      <c r="C240" s="51" t="s">
        <v>4</v>
      </c>
      <c r="D240" s="153">
        <v>2</v>
      </c>
      <c r="E240" s="53">
        <f>2+1.14+2</f>
        <v>5.14</v>
      </c>
      <c r="F240" s="54"/>
      <c r="G240" s="53"/>
      <c r="H240" s="54">
        <f t="shared" si="34"/>
        <v>10.28</v>
      </c>
      <c r="I240" s="55"/>
    </row>
    <row r="241" spans="1:9" ht="14.1" customHeight="1" x14ac:dyDescent="0.2">
      <c r="A241" s="94"/>
      <c r="B241" s="78"/>
      <c r="C241" s="51" t="s">
        <v>4</v>
      </c>
      <c r="D241" s="153">
        <v>2</v>
      </c>
      <c r="E241" s="53">
        <f>1.4+1.77+1.4</f>
        <v>4.57</v>
      </c>
      <c r="F241" s="54"/>
      <c r="G241" s="53"/>
      <c r="H241" s="54">
        <f t="shared" si="34"/>
        <v>9.14</v>
      </c>
      <c r="I241" s="55"/>
    </row>
    <row r="242" spans="1:9" ht="13.5" customHeight="1" x14ac:dyDescent="0.2">
      <c r="A242" s="94"/>
      <c r="B242" s="78" t="s">
        <v>187</v>
      </c>
      <c r="C242" s="206"/>
      <c r="D242" s="153"/>
      <c r="E242" s="53"/>
      <c r="F242" s="54"/>
      <c r="G242" s="53"/>
      <c r="H242" s="54"/>
      <c r="I242" s="55"/>
    </row>
    <row r="243" spans="1:9" ht="13.5" customHeight="1" x14ac:dyDescent="0.2">
      <c r="A243" s="94"/>
      <c r="B243" s="78" t="s">
        <v>244</v>
      </c>
      <c r="C243" s="51" t="s">
        <v>4</v>
      </c>
      <c r="D243" s="153">
        <v>2</v>
      </c>
      <c r="E243" s="53">
        <f>2.5+3.94</f>
        <v>6.4399999999999995</v>
      </c>
      <c r="F243" s="54"/>
      <c r="G243" s="53"/>
      <c r="H243" s="54">
        <f t="shared" si="34"/>
        <v>12.879999999999999</v>
      </c>
      <c r="I243" s="55"/>
    </row>
    <row r="244" spans="1:9" ht="13.5" customHeight="1" x14ac:dyDescent="0.2">
      <c r="A244" s="94"/>
      <c r="B244" s="78"/>
      <c r="C244" s="51" t="s">
        <v>4</v>
      </c>
      <c r="D244" s="153">
        <v>2</v>
      </c>
      <c r="E244" s="53">
        <v>2.5</v>
      </c>
      <c r="F244" s="54"/>
      <c r="G244" s="53"/>
      <c r="H244" s="54">
        <f t="shared" si="34"/>
        <v>5</v>
      </c>
      <c r="I244" s="55"/>
    </row>
    <row r="245" spans="1:9" ht="13.5" customHeight="1" x14ac:dyDescent="0.2">
      <c r="A245" s="94"/>
      <c r="B245" s="78" t="s">
        <v>245</v>
      </c>
      <c r="C245" s="51" t="s">
        <v>4</v>
      </c>
      <c r="D245" s="153">
        <v>2</v>
      </c>
      <c r="E245" s="53">
        <v>2.5</v>
      </c>
      <c r="F245" s="54"/>
      <c r="G245" s="53"/>
      <c r="H245" s="54">
        <f t="shared" si="34"/>
        <v>5</v>
      </c>
      <c r="I245" s="55"/>
    </row>
    <row r="246" spans="1:9" ht="13.5" customHeight="1" x14ac:dyDescent="0.2">
      <c r="A246" s="94"/>
      <c r="B246" s="78"/>
      <c r="C246" s="51" t="s">
        <v>4</v>
      </c>
      <c r="D246" s="153">
        <v>2</v>
      </c>
      <c r="E246" s="53">
        <f>2.5+3.82</f>
        <v>6.32</v>
      </c>
      <c r="F246" s="54"/>
      <c r="G246" s="53"/>
      <c r="H246" s="54">
        <f t="shared" si="34"/>
        <v>12.64</v>
      </c>
      <c r="I246" s="55"/>
    </row>
    <row r="247" spans="1:9" ht="13.5" customHeight="1" x14ac:dyDescent="0.2">
      <c r="A247" s="94"/>
      <c r="B247" s="78" t="s">
        <v>250</v>
      </c>
      <c r="C247" s="51" t="s">
        <v>4</v>
      </c>
      <c r="D247" s="153">
        <v>2</v>
      </c>
      <c r="E247" s="53">
        <f>2.5+4.04</f>
        <v>6.54</v>
      </c>
      <c r="F247" s="54"/>
      <c r="G247" s="53"/>
      <c r="H247" s="54">
        <f t="shared" si="34"/>
        <v>13.08</v>
      </c>
      <c r="I247" s="55"/>
    </row>
    <row r="248" spans="1:9" ht="13.5" customHeight="1" x14ac:dyDescent="0.2">
      <c r="A248" s="94"/>
      <c r="B248" s="78"/>
      <c r="C248" s="51" t="s">
        <v>4</v>
      </c>
      <c r="D248" s="153">
        <v>2</v>
      </c>
      <c r="E248" s="53">
        <v>2.5</v>
      </c>
      <c r="F248" s="54"/>
      <c r="G248" s="53"/>
      <c r="H248" s="54">
        <f t="shared" si="34"/>
        <v>5</v>
      </c>
      <c r="I248" s="55"/>
    </row>
    <row r="249" spans="1:9" ht="13.5" customHeight="1" x14ac:dyDescent="0.2">
      <c r="A249" s="94"/>
      <c r="B249" s="78" t="s">
        <v>251</v>
      </c>
      <c r="C249" s="51" t="s">
        <v>4</v>
      </c>
      <c r="D249" s="153">
        <v>2</v>
      </c>
      <c r="E249" s="53">
        <v>2.5</v>
      </c>
      <c r="F249" s="54"/>
      <c r="G249" s="53"/>
      <c r="H249" s="54">
        <f t="shared" si="34"/>
        <v>5</v>
      </c>
      <c r="I249" s="55"/>
    </row>
    <row r="250" spans="1:9" ht="13.5" customHeight="1" x14ac:dyDescent="0.2">
      <c r="A250" s="94"/>
      <c r="B250" s="78"/>
      <c r="C250" s="51" t="s">
        <v>4</v>
      </c>
      <c r="D250" s="153">
        <v>2</v>
      </c>
      <c r="E250" s="53">
        <f>2.5+3.82</f>
        <v>6.32</v>
      </c>
      <c r="F250" s="54"/>
      <c r="G250" s="53"/>
      <c r="H250" s="54">
        <f t="shared" si="34"/>
        <v>12.64</v>
      </c>
      <c r="I250" s="55"/>
    </row>
    <row r="251" spans="1:9" ht="13.5" customHeight="1" x14ac:dyDescent="0.2">
      <c r="A251" s="94"/>
      <c r="B251" s="78" t="s">
        <v>188</v>
      </c>
      <c r="C251" s="206"/>
      <c r="D251" s="153"/>
      <c r="E251" s="53"/>
      <c r="F251" s="54"/>
      <c r="G251" s="53"/>
      <c r="H251" s="54"/>
      <c r="I251" s="55"/>
    </row>
    <row r="252" spans="1:9" ht="13.5" customHeight="1" x14ac:dyDescent="0.2">
      <c r="A252" s="94"/>
      <c r="B252" s="78" t="s">
        <v>244</v>
      </c>
      <c r="C252" s="51" t="s">
        <v>4</v>
      </c>
      <c r="D252" s="153">
        <v>2</v>
      </c>
      <c r="E252" s="53">
        <v>2.5</v>
      </c>
      <c r="F252" s="54"/>
      <c r="G252" s="53"/>
      <c r="H252" s="54">
        <f t="shared" si="34"/>
        <v>5</v>
      </c>
      <c r="I252" s="55"/>
    </row>
    <row r="253" spans="1:9" ht="13.5" customHeight="1" x14ac:dyDescent="0.2">
      <c r="A253" s="94"/>
      <c r="B253" s="78"/>
      <c r="C253" s="51" t="s">
        <v>4</v>
      </c>
      <c r="D253" s="153">
        <v>2</v>
      </c>
      <c r="E253" s="53">
        <v>2.5</v>
      </c>
      <c r="F253" s="54"/>
      <c r="G253" s="53"/>
      <c r="H253" s="54">
        <f t="shared" si="34"/>
        <v>5</v>
      </c>
      <c r="I253" s="55"/>
    </row>
    <row r="254" spans="1:9" ht="13.5" customHeight="1" x14ac:dyDescent="0.2">
      <c r="A254" s="94"/>
      <c r="B254" s="78" t="s">
        <v>250</v>
      </c>
      <c r="C254" s="51" t="s">
        <v>4</v>
      </c>
      <c r="D254" s="153">
        <v>2</v>
      </c>
      <c r="E254" s="53">
        <v>2.5</v>
      </c>
      <c r="F254" s="54"/>
      <c r="G254" s="53"/>
      <c r="H254" s="54">
        <f t="shared" si="34"/>
        <v>5</v>
      </c>
      <c r="I254" s="55"/>
    </row>
    <row r="255" spans="1:9" ht="13.5" customHeight="1" x14ac:dyDescent="0.2">
      <c r="A255" s="94"/>
      <c r="B255" s="78"/>
      <c r="C255" s="51" t="s">
        <v>4</v>
      </c>
      <c r="D255" s="153">
        <v>2</v>
      </c>
      <c r="E255" s="53">
        <v>2.5</v>
      </c>
      <c r="F255" s="54"/>
      <c r="G255" s="53"/>
      <c r="H255" s="54">
        <f t="shared" si="34"/>
        <v>5</v>
      </c>
      <c r="I255" s="55"/>
    </row>
    <row r="256" spans="1:9" ht="13.5" customHeight="1" x14ac:dyDescent="0.2">
      <c r="A256" s="94"/>
      <c r="B256" s="78" t="s">
        <v>190</v>
      </c>
      <c r="C256" s="51"/>
      <c r="D256" s="153"/>
      <c r="E256" s="53"/>
      <c r="F256" s="54"/>
      <c r="G256" s="53"/>
      <c r="H256" s="54"/>
      <c r="I256" s="55"/>
    </row>
    <row r="257" spans="1:9" ht="13.5" customHeight="1" x14ac:dyDescent="0.2">
      <c r="A257" s="94"/>
      <c r="B257" s="78" t="s">
        <v>244</v>
      </c>
      <c r="C257" s="51" t="s">
        <v>4</v>
      </c>
      <c r="D257" s="153">
        <v>2</v>
      </c>
      <c r="E257" s="53">
        <v>2.5</v>
      </c>
      <c r="F257" s="54"/>
      <c r="G257" s="53"/>
      <c r="H257" s="54">
        <f t="shared" si="34"/>
        <v>5</v>
      </c>
      <c r="I257" s="55"/>
    </row>
    <row r="258" spans="1:9" ht="13.5" customHeight="1" x14ac:dyDescent="0.2">
      <c r="A258" s="94"/>
      <c r="B258" s="78"/>
      <c r="C258" s="51" t="s">
        <v>4</v>
      </c>
      <c r="D258" s="153">
        <v>2</v>
      </c>
      <c r="E258" s="53">
        <f>0.9+2.5+0.9</f>
        <v>4.3</v>
      </c>
      <c r="F258" s="54"/>
      <c r="G258" s="53"/>
      <c r="H258" s="54">
        <f t="shared" si="34"/>
        <v>8.6</v>
      </c>
      <c r="I258" s="55"/>
    </row>
    <row r="259" spans="1:9" ht="13.5" customHeight="1" x14ac:dyDescent="0.2">
      <c r="A259" s="94"/>
      <c r="B259" s="78"/>
      <c r="C259" s="51" t="s">
        <v>4</v>
      </c>
      <c r="D259" s="153">
        <v>2</v>
      </c>
      <c r="E259" s="53">
        <v>2.5</v>
      </c>
      <c r="F259" s="54"/>
      <c r="G259" s="53"/>
      <c r="H259" s="54">
        <f t="shared" si="34"/>
        <v>5</v>
      </c>
      <c r="I259" s="55"/>
    </row>
    <row r="260" spans="1:9" ht="13.5" customHeight="1" x14ac:dyDescent="0.2">
      <c r="A260" s="94"/>
      <c r="B260" s="78" t="s">
        <v>245</v>
      </c>
      <c r="C260" s="51" t="s">
        <v>4</v>
      </c>
      <c r="D260" s="153">
        <v>2</v>
      </c>
      <c r="E260" s="53">
        <v>2.5</v>
      </c>
      <c r="F260" s="54"/>
      <c r="G260" s="53"/>
      <c r="H260" s="54">
        <f t="shared" si="34"/>
        <v>5</v>
      </c>
      <c r="I260" s="55"/>
    </row>
    <row r="261" spans="1:9" ht="13.5" customHeight="1" x14ac:dyDescent="0.2">
      <c r="A261" s="94"/>
      <c r="B261" s="78"/>
      <c r="C261" s="51" t="s">
        <v>4</v>
      </c>
      <c r="D261" s="153">
        <v>2</v>
      </c>
      <c r="E261" s="53">
        <f>0.9+2.5+0.9</f>
        <v>4.3</v>
      </c>
      <c r="F261" s="54"/>
      <c r="G261" s="53"/>
      <c r="H261" s="54">
        <f t="shared" si="34"/>
        <v>8.6</v>
      </c>
      <c r="I261" s="55"/>
    </row>
    <row r="262" spans="1:9" ht="13.5" customHeight="1" x14ac:dyDescent="0.2">
      <c r="A262" s="94"/>
      <c r="B262" s="78"/>
      <c r="C262" s="51" t="s">
        <v>4</v>
      </c>
      <c r="D262" s="153">
        <v>2</v>
      </c>
      <c r="E262" s="53">
        <v>2.5</v>
      </c>
      <c r="F262" s="54"/>
      <c r="G262" s="53"/>
      <c r="H262" s="54">
        <f t="shared" si="34"/>
        <v>5</v>
      </c>
      <c r="I262" s="55"/>
    </row>
    <row r="263" spans="1:9" ht="13.5" customHeight="1" x14ac:dyDescent="0.2">
      <c r="A263" s="94"/>
      <c r="B263" s="78" t="s">
        <v>250</v>
      </c>
      <c r="C263" s="51" t="s">
        <v>4</v>
      </c>
      <c r="D263" s="153">
        <v>2</v>
      </c>
      <c r="E263" s="53">
        <v>2.5</v>
      </c>
      <c r="F263" s="54"/>
      <c r="G263" s="53"/>
      <c r="H263" s="54">
        <f t="shared" si="34"/>
        <v>5</v>
      </c>
      <c r="I263" s="55"/>
    </row>
    <row r="264" spans="1:9" ht="13.5" customHeight="1" x14ac:dyDescent="0.2">
      <c r="A264" s="94"/>
      <c r="B264" s="78"/>
      <c r="C264" s="51" t="s">
        <v>4</v>
      </c>
      <c r="D264" s="153">
        <v>2</v>
      </c>
      <c r="E264" s="53">
        <f>0.9+2.5+0.9</f>
        <v>4.3</v>
      </c>
      <c r="F264" s="54"/>
      <c r="G264" s="53"/>
      <c r="H264" s="54">
        <f t="shared" si="34"/>
        <v>8.6</v>
      </c>
      <c r="I264" s="55"/>
    </row>
    <row r="265" spans="1:9" ht="13.5" customHeight="1" x14ac:dyDescent="0.2">
      <c r="A265" s="94"/>
      <c r="B265" s="78"/>
      <c r="C265" s="51" t="s">
        <v>4</v>
      </c>
      <c r="D265" s="153">
        <v>2</v>
      </c>
      <c r="E265" s="53">
        <v>2.5</v>
      </c>
      <c r="F265" s="54"/>
      <c r="G265" s="53"/>
      <c r="H265" s="54">
        <f t="shared" si="34"/>
        <v>5</v>
      </c>
      <c r="I265" s="55"/>
    </row>
    <row r="266" spans="1:9" ht="13.5" customHeight="1" x14ac:dyDescent="0.2">
      <c r="A266" s="94"/>
      <c r="B266" s="78" t="s">
        <v>251</v>
      </c>
      <c r="C266" s="51" t="s">
        <v>4</v>
      </c>
      <c r="D266" s="153">
        <v>2</v>
      </c>
      <c r="E266" s="53">
        <v>2.5</v>
      </c>
      <c r="F266" s="54"/>
      <c r="G266" s="53"/>
      <c r="H266" s="54">
        <f t="shared" si="34"/>
        <v>5</v>
      </c>
      <c r="I266" s="55"/>
    </row>
    <row r="267" spans="1:9" ht="13.5" customHeight="1" x14ac:dyDescent="0.2">
      <c r="A267" s="94"/>
      <c r="B267" s="78"/>
      <c r="C267" s="51" t="s">
        <v>4</v>
      </c>
      <c r="D267" s="153">
        <v>2</v>
      </c>
      <c r="E267" s="53">
        <f>0.9+2.5+0.9</f>
        <v>4.3</v>
      </c>
      <c r="F267" s="54"/>
      <c r="G267" s="53"/>
      <c r="H267" s="54">
        <f t="shared" si="34"/>
        <v>8.6</v>
      </c>
      <c r="I267" s="55"/>
    </row>
    <row r="268" spans="1:9" ht="13.5" customHeight="1" x14ac:dyDescent="0.2">
      <c r="A268" s="94"/>
      <c r="B268" s="78"/>
      <c r="C268" s="51" t="s">
        <v>4</v>
      </c>
      <c r="D268" s="153">
        <v>2</v>
      </c>
      <c r="E268" s="53">
        <v>2.5</v>
      </c>
      <c r="F268" s="54"/>
      <c r="G268" s="53"/>
      <c r="H268" s="54">
        <f t="shared" si="34"/>
        <v>5</v>
      </c>
      <c r="I268" s="55"/>
    </row>
    <row r="269" spans="1:9" ht="14.1" customHeight="1" x14ac:dyDescent="0.2">
      <c r="A269" s="94"/>
      <c r="B269" s="78"/>
      <c r="C269" s="206"/>
      <c r="D269" s="153"/>
      <c r="E269" s="53"/>
      <c r="F269" s="54"/>
      <c r="G269" s="53"/>
      <c r="H269" s="54"/>
      <c r="I269" s="55"/>
    </row>
    <row r="270" spans="1:9" ht="14.1" customHeight="1" x14ac:dyDescent="0.2">
      <c r="A270" s="56" t="s">
        <v>65</v>
      </c>
      <c r="B270" s="107" t="s">
        <v>94</v>
      </c>
      <c r="C270" s="51"/>
      <c r="D270" s="153"/>
      <c r="E270" s="53"/>
      <c r="F270" s="54"/>
      <c r="G270" s="53"/>
      <c r="H270" s="54"/>
      <c r="I270" s="55"/>
    </row>
    <row r="271" spans="1:9" ht="14.1" customHeight="1" x14ac:dyDescent="0.2">
      <c r="A271" s="101" t="s">
        <v>47</v>
      </c>
      <c r="B271" s="103" t="s">
        <v>147</v>
      </c>
      <c r="C271" s="102" t="s">
        <v>1</v>
      </c>
      <c r="D271" s="154"/>
      <c r="E271" s="58"/>
      <c r="F271" s="58"/>
      <c r="G271" s="58"/>
      <c r="H271" s="58"/>
      <c r="I271" s="60">
        <f>+SUM(H273:H289)</f>
        <v>350.3359999999999</v>
      </c>
    </row>
    <row r="272" spans="1:9" s="9" customFormat="1" ht="14.1" customHeight="1" x14ac:dyDescent="0.2">
      <c r="A272" s="104"/>
      <c r="B272" s="106"/>
      <c r="C272" s="105"/>
      <c r="D272" s="155"/>
      <c r="E272" s="61"/>
      <c r="F272" s="64"/>
      <c r="G272" s="61"/>
      <c r="H272" s="64"/>
      <c r="I272" s="65"/>
    </row>
    <row r="273" spans="1:9" ht="14.1" customHeight="1" x14ac:dyDescent="0.2">
      <c r="A273" s="94"/>
      <c r="B273" s="78" t="s">
        <v>253</v>
      </c>
      <c r="C273" s="99"/>
      <c r="D273" s="156"/>
      <c r="E273" s="55"/>
      <c r="F273" s="85"/>
      <c r="G273" s="55"/>
      <c r="H273" s="85"/>
      <c r="I273" s="55"/>
    </row>
    <row r="274" spans="1:9" ht="14.1" customHeight="1" x14ac:dyDescent="0.2">
      <c r="A274" s="94"/>
      <c r="B274" s="78" t="s">
        <v>252</v>
      </c>
      <c r="C274" s="51" t="s">
        <v>1</v>
      </c>
      <c r="D274" s="153">
        <v>1</v>
      </c>
      <c r="E274" s="53">
        <v>4</v>
      </c>
      <c r="F274" s="53">
        <v>5.65</v>
      </c>
      <c r="G274" s="55"/>
      <c r="H274" s="54">
        <f t="shared" si="34"/>
        <v>22.6</v>
      </c>
      <c r="I274" s="55"/>
    </row>
    <row r="275" spans="1:9" ht="14.1" customHeight="1" x14ac:dyDescent="0.2">
      <c r="A275" s="94"/>
      <c r="B275" s="78" t="s">
        <v>254</v>
      </c>
      <c r="C275" s="51" t="s">
        <v>1</v>
      </c>
      <c r="D275" s="153">
        <v>1</v>
      </c>
      <c r="E275" s="53">
        <f>5.22+0.6</f>
        <v>5.8199999999999994</v>
      </c>
      <c r="F275" s="53">
        <v>5.65</v>
      </c>
      <c r="G275" s="55"/>
      <c r="H275" s="54">
        <f t="shared" si="34"/>
        <v>32.882999999999996</v>
      </c>
      <c r="I275" s="55"/>
    </row>
    <row r="276" spans="1:9" ht="14.1" customHeight="1" x14ac:dyDescent="0.2">
      <c r="A276" s="94"/>
      <c r="B276" s="78" t="s">
        <v>255</v>
      </c>
      <c r="C276" s="51" t="s">
        <v>1</v>
      </c>
      <c r="D276" s="153">
        <v>1</v>
      </c>
      <c r="E276" s="53">
        <f>+E275</f>
        <v>5.8199999999999994</v>
      </c>
      <c r="F276" s="53">
        <v>5.65</v>
      </c>
      <c r="G276" s="55"/>
      <c r="H276" s="54">
        <f t="shared" si="34"/>
        <v>32.882999999999996</v>
      </c>
      <c r="I276" s="55"/>
    </row>
    <row r="277" spans="1:9" ht="14.1" customHeight="1" x14ac:dyDescent="0.2">
      <c r="A277" s="94"/>
      <c r="B277" s="78" t="s">
        <v>256</v>
      </c>
      <c r="C277" s="99"/>
      <c r="D277" s="153"/>
      <c r="E277" s="53"/>
      <c r="F277" s="53"/>
      <c r="G277" s="55"/>
      <c r="H277" s="54"/>
      <c r="I277" s="55"/>
    </row>
    <row r="278" spans="1:9" ht="14.1" customHeight="1" x14ac:dyDescent="0.2">
      <c r="A278" s="94"/>
      <c r="B278" s="78" t="s">
        <v>252</v>
      </c>
      <c r="C278" s="51" t="s">
        <v>1</v>
      </c>
      <c r="D278" s="153">
        <v>1</v>
      </c>
      <c r="E278" s="53">
        <f>+E274</f>
        <v>4</v>
      </c>
      <c r="F278" s="53">
        <v>5.6</v>
      </c>
      <c r="G278" s="55"/>
      <c r="H278" s="54">
        <f t="shared" si="34"/>
        <v>22.4</v>
      </c>
      <c r="I278" s="55"/>
    </row>
    <row r="279" spans="1:9" ht="14.1" customHeight="1" x14ac:dyDescent="0.2">
      <c r="A279" s="94"/>
      <c r="B279" s="78" t="s">
        <v>254</v>
      </c>
      <c r="C279" s="51" t="s">
        <v>1</v>
      </c>
      <c r="D279" s="153">
        <v>1</v>
      </c>
      <c r="E279" s="53">
        <f>+E275</f>
        <v>5.8199999999999994</v>
      </c>
      <c r="F279" s="53">
        <v>5.6</v>
      </c>
      <c r="G279" s="55"/>
      <c r="H279" s="54">
        <f t="shared" si="34"/>
        <v>32.591999999999992</v>
      </c>
      <c r="I279" s="55"/>
    </row>
    <row r="280" spans="1:9" ht="14.1" customHeight="1" x14ac:dyDescent="0.2">
      <c r="A280" s="94"/>
      <c r="B280" s="78" t="s">
        <v>255</v>
      </c>
      <c r="C280" s="51" t="s">
        <v>1</v>
      </c>
      <c r="D280" s="153">
        <v>1</v>
      </c>
      <c r="E280" s="53">
        <f>+E276</f>
        <v>5.8199999999999994</v>
      </c>
      <c r="F280" s="53">
        <v>5.6</v>
      </c>
      <c r="G280" s="55"/>
      <c r="H280" s="54">
        <f t="shared" si="34"/>
        <v>32.591999999999992</v>
      </c>
      <c r="I280" s="55"/>
    </row>
    <row r="281" spans="1:9" ht="14.1" customHeight="1" x14ac:dyDescent="0.2">
      <c r="A281" s="94"/>
      <c r="B281" s="78" t="s">
        <v>257</v>
      </c>
      <c r="C281" s="99"/>
      <c r="D281" s="153"/>
      <c r="E281" s="53"/>
      <c r="F281" s="53"/>
      <c r="G281" s="55"/>
      <c r="H281" s="54"/>
      <c r="I281" s="55"/>
    </row>
    <row r="282" spans="1:9" ht="14.1" customHeight="1" x14ac:dyDescent="0.2">
      <c r="A282" s="94"/>
      <c r="B282" s="78" t="s">
        <v>252</v>
      </c>
      <c r="C282" s="51" t="s">
        <v>1</v>
      </c>
      <c r="D282" s="153">
        <v>1</v>
      </c>
      <c r="E282" s="53">
        <f>+E278</f>
        <v>4</v>
      </c>
      <c r="F282" s="53">
        <f>+F278</f>
        <v>5.6</v>
      </c>
      <c r="G282" s="55"/>
      <c r="H282" s="54">
        <f t="shared" si="34"/>
        <v>22.4</v>
      </c>
      <c r="I282" s="55"/>
    </row>
    <row r="283" spans="1:9" ht="14.1" customHeight="1" x14ac:dyDescent="0.2">
      <c r="A283" s="94"/>
      <c r="B283" s="78" t="s">
        <v>254</v>
      </c>
      <c r="C283" s="51" t="s">
        <v>1</v>
      </c>
      <c r="D283" s="153">
        <v>1</v>
      </c>
      <c r="E283" s="53">
        <f>+E279</f>
        <v>5.8199999999999994</v>
      </c>
      <c r="F283" s="53">
        <f t="shared" ref="F283:F284" si="35">+F279</f>
        <v>5.6</v>
      </c>
      <c r="G283" s="55"/>
      <c r="H283" s="54">
        <f t="shared" si="34"/>
        <v>32.591999999999992</v>
      </c>
      <c r="I283" s="55"/>
    </row>
    <row r="284" spans="1:9" ht="14.1" customHeight="1" x14ac:dyDescent="0.2">
      <c r="A284" s="94"/>
      <c r="B284" s="78" t="s">
        <v>255</v>
      </c>
      <c r="C284" s="51" t="s">
        <v>1</v>
      </c>
      <c r="D284" s="153">
        <v>1</v>
      </c>
      <c r="E284" s="53">
        <f>+E280</f>
        <v>5.8199999999999994</v>
      </c>
      <c r="F284" s="53">
        <f t="shared" si="35"/>
        <v>5.6</v>
      </c>
      <c r="G284" s="55"/>
      <c r="H284" s="54">
        <f t="shared" si="34"/>
        <v>32.591999999999992</v>
      </c>
      <c r="I284" s="55"/>
    </row>
    <row r="285" spans="1:9" ht="14.1" customHeight="1" x14ac:dyDescent="0.2">
      <c r="A285" s="94"/>
      <c r="B285" s="78" t="s">
        <v>258</v>
      </c>
      <c r="C285" s="99"/>
      <c r="D285" s="153"/>
      <c r="E285" s="53"/>
      <c r="F285" s="53"/>
      <c r="G285" s="55"/>
      <c r="H285" s="54"/>
      <c r="I285" s="55"/>
    </row>
    <row r="286" spans="1:9" ht="14.1" customHeight="1" x14ac:dyDescent="0.2">
      <c r="A286" s="94"/>
      <c r="B286" s="78" t="s">
        <v>252</v>
      </c>
      <c r="C286" s="51" t="s">
        <v>1</v>
      </c>
      <c r="D286" s="153">
        <v>1</v>
      </c>
      <c r="E286" s="53">
        <f>+E282</f>
        <v>4</v>
      </c>
      <c r="F286" s="53">
        <v>5.55</v>
      </c>
      <c r="G286" s="55"/>
      <c r="H286" s="54">
        <f t="shared" si="34"/>
        <v>22.2</v>
      </c>
      <c r="I286" s="55"/>
    </row>
    <row r="287" spans="1:9" ht="14.1" customHeight="1" x14ac:dyDescent="0.2">
      <c r="A287" s="94"/>
      <c r="B287" s="78" t="s">
        <v>254</v>
      </c>
      <c r="C287" s="51" t="s">
        <v>1</v>
      </c>
      <c r="D287" s="153">
        <v>1</v>
      </c>
      <c r="E287" s="53">
        <f>+E283</f>
        <v>5.8199999999999994</v>
      </c>
      <c r="F287" s="53">
        <v>5.55</v>
      </c>
      <c r="G287" s="55"/>
      <c r="H287" s="54">
        <f t="shared" si="34"/>
        <v>32.300999999999995</v>
      </c>
      <c r="I287" s="55"/>
    </row>
    <row r="288" spans="1:9" ht="14.1" customHeight="1" x14ac:dyDescent="0.2">
      <c r="A288" s="94"/>
      <c r="B288" s="78" t="s">
        <v>255</v>
      </c>
      <c r="C288" s="51" t="s">
        <v>1</v>
      </c>
      <c r="D288" s="153">
        <v>1</v>
      </c>
      <c r="E288" s="53">
        <f>+E284</f>
        <v>5.8199999999999994</v>
      </c>
      <c r="F288" s="53">
        <v>5.55</v>
      </c>
      <c r="G288" s="55"/>
      <c r="H288" s="54">
        <f t="shared" si="34"/>
        <v>32.300999999999995</v>
      </c>
      <c r="I288" s="55"/>
    </row>
    <row r="289" spans="1:9" ht="14.1" customHeight="1" x14ac:dyDescent="0.2">
      <c r="A289" s="94"/>
      <c r="B289" s="67"/>
      <c r="C289" s="99"/>
      <c r="D289" s="156"/>
      <c r="E289" s="55"/>
      <c r="F289" s="85"/>
      <c r="G289" s="55"/>
      <c r="H289" s="85"/>
      <c r="I289" s="55"/>
    </row>
    <row r="290" spans="1:9" ht="14.1" customHeight="1" x14ac:dyDescent="0.2">
      <c r="A290" s="101" t="str">
        <f>+'RESUMEN ARQ'!B27</f>
        <v>02.03.02</v>
      </c>
      <c r="B290" s="191" t="str">
        <f>+'RESUMEN ARQ'!C27</f>
        <v>FALSO CIELO RASO CON BALDOSA DE YESO 60X60</v>
      </c>
      <c r="C290" s="102" t="s">
        <v>1</v>
      </c>
      <c r="D290" s="154"/>
      <c r="E290" s="58"/>
      <c r="F290" s="58"/>
      <c r="G290" s="58"/>
      <c r="H290" s="58"/>
      <c r="I290" s="60">
        <f>+SUM(H292:H307)</f>
        <v>350.3359999999999</v>
      </c>
    </row>
    <row r="291" spans="1:9" ht="14.1" customHeight="1" x14ac:dyDescent="0.2">
      <c r="A291" s="94"/>
      <c r="B291" s="67"/>
      <c r="C291" s="99"/>
      <c r="D291" s="156"/>
      <c r="E291" s="55"/>
      <c r="F291" s="85"/>
      <c r="G291" s="55"/>
      <c r="H291" s="85"/>
      <c r="I291" s="55"/>
    </row>
    <row r="292" spans="1:9" ht="14.1" customHeight="1" x14ac:dyDescent="0.2">
      <c r="A292" s="94"/>
      <c r="B292" s="78" t="s">
        <v>253</v>
      </c>
      <c r="C292" s="99"/>
      <c r="D292" s="156"/>
      <c r="E292" s="55"/>
      <c r="F292" s="85"/>
      <c r="G292" s="55"/>
      <c r="H292" s="85"/>
      <c r="I292" s="55"/>
    </row>
    <row r="293" spans="1:9" ht="14.1" customHeight="1" x14ac:dyDescent="0.2">
      <c r="A293" s="94"/>
      <c r="B293" s="78" t="s">
        <v>252</v>
      </c>
      <c r="C293" s="51" t="s">
        <v>1</v>
      </c>
      <c r="D293" s="153">
        <f>+D274</f>
        <v>1</v>
      </c>
      <c r="E293" s="53">
        <f>+E274</f>
        <v>4</v>
      </c>
      <c r="F293" s="54">
        <f>+F274</f>
        <v>5.65</v>
      </c>
      <c r="G293" s="53"/>
      <c r="H293" s="54">
        <f t="shared" ref="H293:H307" si="36">PRODUCT(D293:G293)</f>
        <v>22.6</v>
      </c>
      <c r="I293" s="53"/>
    </row>
    <row r="294" spans="1:9" ht="14.1" customHeight="1" x14ac:dyDescent="0.2">
      <c r="A294" s="94"/>
      <c r="B294" s="78" t="s">
        <v>254</v>
      </c>
      <c r="C294" s="51" t="s">
        <v>1</v>
      </c>
      <c r="D294" s="153">
        <f t="shared" ref="D294:F307" si="37">+D275</f>
        <v>1</v>
      </c>
      <c r="E294" s="53">
        <f t="shared" si="37"/>
        <v>5.8199999999999994</v>
      </c>
      <c r="F294" s="54">
        <f t="shared" si="37"/>
        <v>5.65</v>
      </c>
      <c r="G294" s="53"/>
      <c r="H294" s="54">
        <f t="shared" si="36"/>
        <v>32.882999999999996</v>
      </c>
      <c r="I294" s="53"/>
    </row>
    <row r="295" spans="1:9" ht="14.1" customHeight="1" x14ac:dyDescent="0.2">
      <c r="A295" s="94"/>
      <c r="B295" s="78" t="s">
        <v>255</v>
      </c>
      <c r="C295" s="51" t="s">
        <v>1</v>
      </c>
      <c r="D295" s="153">
        <f t="shared" si="37"/>
        <v>1</v>
      </c>
      <c r="E295" s="53">
        <f t="shared" si="37"/>
        <v>5.8199999999999994</v>
      </c>
      <c r="F295" s="54">
        <f t="shared" si="37"/>
        <v>5.65</v>
      </c>
      <c r="G295" s="53"/>
      <c r="H295" s="54">
        <f t="shared" si="36"/>
        <v>32.882999999999996</v>
      </c>
      <c r="I295" s="53"/>
    </row>
    <row r="296" spans="1:9" ht="14.1" customHeight="1" x14ac:dyDescent="0.2">
      <c r="A296" s="94"/>
      <c r="B296" s="78" t="s">
        <v>256</v>
      </c>
      <c r="C296" s="99"/>
      <c r="D296" s="153"/>
      <c r="E296" s="53"/>
      <c r="F296" s="54">
        <f t="shared" ref="F296:F307" si="38">+F277</f>
        <v>0</v>
      </c>
      <c r="G296" s="53"/>
      <c r="H296" s="54"/>
      <c r="I296" s="53"/>
    </row>
    <row r="297" spans="1:9" ht="14.1" customHeight="1" x14ac:dyDescent="0.2">
      <c r="A297" s="94"/>
      <c r="B297" s="78" t="s">
        <v>252</v>
      </c>
      <c r="C297" s="51" t="s">
        <v>1</v>
      </c>
      <c r="D297" s="153">
        <f t="shared" si="37"/>
        <v>1</v>
      </c>
      <c r="E297" s="53">
        <f t="shared" ref="E297:E307" si="39">+E278</f>
        <v>4</v>
      </c>
      <c r="F297" s="54">
        <f t="shared" si="38"/>
        <v>5.6</v>
      </c>
      <c r="G297" s="53"/>
      <c r="H297" s="54">
        <f t="shared" si="36"/>
        <v>22.4</v>
      </c>
      <c r="I297" s="53"/>
    </row>
    <row r="298" spans="1:9" ht="14.1" customHeight="1" x14ac:dyDescent="0.2">
      <c r="A298" s="94"/>
      <c r="B298" s="78" t="s">
        <v>254</v>
      </c>
      <c r="C298" s="51" t="s">
        <v>1</v>
      </c>
      <c r="D298" s="153">
        <f t="shared" si="37"/>
        <v>1</v>
      </c>
      <c r="E298" s="53">
        <f t="shared" si="39"/>
        <v>5.8199999999999994</v>
      </c>
      <c r="F298" s="54">
        <f t="shared" si="38"/>
        <v>5.6</v>
      </c>
      <c r="G298" s="53"/>
      <c r="H298" s="54">
        <f t="shared" si="36"/>
        <v>32.591999999999992</v>
      </c>
      <c r="I298" s="53"/>
    </row>
    <row r="299" spans="1:9" ht="14.1" customHeight="1" x14ac:dyDescent="0.2">
      <c r="A299" s="94"/>
      <c r="B299" s="78" t="s">
        <v>255</v>
      </c>
      <c r="C299" s="51" t="s">
        <v>1</v>
      </c>
      <c r="D299" s="153">
        <f t="shared" si="37"/>
        <v>1</v>
      </c>
      <c r="E299" s="53">
        <f t="shared" si="39"/>
        <v>5.8199999999999994</v>
      </c>
      <c r="F299" s="54">
        <f t="shared" si="38"/>
        <v>5.6</v>
      </c>
      <c r="G299" s="53"/>
      <c r="H299" s="54">
        <f t="shared" si="36"/>
        <v>32.591999999999992</v>
      </c>
      <c r="I299" s="53"/>
    </row>
    <row r="300" spans="1:9" ht="14.1" customHeight="1" x14ac:dyDescent="0.2">
      <c r="A300" s="94"/>
      <c r="B300" s="78" t="s">
        <v>257</v>
      </c>
      <c r="C300" s="99"/>
      <c r="D300" s="153"/>
      <c r="E300" s="53"/>
      <c r="F300" s="54"/>
      <c r="G300" s="53"/>
      <c r="H300" s="54"/>
      <c r="I300" s="53"/>
    </row>
    <row r="301" spans="1:9" ht="14.1" customHeight="1" x14ac:dyDescent="0.2">
      <c r="A301" s="94"/>
      <c r="B301" s="78" t="s">
        <v>252</v>
      </c>
      <c r="C301" s="51" t="s">
        <v>1</v>
      </c>
      <c r="D301" s="153">
        <f t="shared" si="37"/>
        <v>1</v>
      </c>
      <c r="E301" s="53">
        <f t="shared" si="39"/>
        <v>4</v>
      </c>
      <c r="F301" s="54">
        <f t="shared" si="38"/>
        <v>5.6</v>
      </c>
      <c r="G301" s="53"/>
      <c r="H301" s="54">
        <f t="shared" si="36"/>
        <v>22.4</v>
      </c>
      <c r="I301" s="53"/>
    </row>
    <row r="302" spans="1:9" ht="14.1" customHeight="1" x14ac:dyDescent="0.2">
      <c r="A302" s="94"/>
      <c r="B302" s="78" t="s">
        <v>254</v>
      </c>
      <c r="C302" s="51" t="s">
        <v>1</v>
      </c>
      <c r="D302" s="153">
        <f t="shared" si="37"/>
        <v>1</v>
      </c>
      <c r="E302" s="53">
        <f t="shared" si="39"/>
        <v>5.8199999999999994</v>
      </c>
      <c r="F302" s="54">
        <f t="shared" si="38"/>
        <v>5.6</v>
      </c>
      <c r="G302" s="53"/>
      <c r="H302" s="54">
        <f t="shared" si="36"/>
        <v>32.591999999999992</v>
      </c>
      <c r="I302" s="53"/>
    </row>
    <row r="303" spans="1:9" ht="14.1" customHeight="1" x14ac:dyDescent="0.2">
      <c r="A303" s="94"/>
      <c r="B303" s="78" t="s">
        <v>255</v>
      </c>
      <c r="C303" s="51" t="s">
        <v>1</v>
      </c>
      <c r="D303" s="153">
        <f t="shared" si="37"/>
        <v>1</v>
      </c>
      <c r="E303" s="53">
        <f t="shared" si="39"/>
        <v>5.8199999999999994</v>
      </c>
      <c r="F303" s="54">
        <f t="shared" si="38"/>
        <v>5.6</v>
      </c>
      <c r="G303" s="53"/>
      <c r="H303" s="54">
        <f t="shared" si="36"/>
        <v>32.591999999999992</v>
      </c>
      <c r="I303" s="53"/>
    </row>
    <row r="304" spans="1:9" ht="14.1" customHeight="1" x14ac:dyDescent="0.2">
      <c r="A304" s="94"/>
      <c r="B304" s="78" t="s">
        <v>258</v>
      </c>
      <c r="C304" s="99"/>
      <c r="D304" s="153"/>
      <c r="E304" s="53"/>
      <c r="F304" s="54"/>
      <c r="G304" s="53"/>
      <c r="H304" s="54"/>
      <c r="I304" s="53"/>
    </row>
    <row r="305" spans="1:9" ht="14.1" customHeight="1" x14ac:dyDescent="0.2">
      <c r="A305" s="94"/>
      <c r="B305" s="78" t="s">
        <v>252</v>
      </c>
      <c r="C305" s="51" t="s">
        <v>1</v>
      </c>
      <c r="D305" s="153">
        <f t="shared" si="37"/>
        <v>1</v>
      </c>
      <c r="E305" s="53">
        <f t="shared" si="39"/>
        <v>4</v>
      </c>
      <c r="F305" s="54">
        <f t="shared" si="38"/>
        <v>5.55</v>
      </c>
      <c r="G305" s="53"/>
      <c r="H305" s="54">
        <f t="shared" si="36"/>
        <v>22.2</v>
      </c>
      <c r="I305" s="53"/>
    </row>
    <row r="306" spans="1:9" ht="14.1" customHeight="1" x14ac:dyDescent="0.2">
      <c r="A306" s="94"/>
      <c r="B306" s="78" t="s">
        <v>254</v>
      </c>
      <c r="C306" s="51" t="s">
        <v>1</v>
      </c>
      <c r="D306" s="153">
        <f t="shared" si="37"/>
        <v>1</v>
      </c>
      <c r="E306" s="53">
        <f t="shared" si="39"/>
        <v>5.8199999999999994</v>
      </c>
      <c r="F306" s="54">
        <f t="shared" si="38"/>
        <v>5.55</v>
      </c>
      <c r="G306" s="53"/>
      <c r="H306" s="54">
        <f t="shared" si="36"/>
        <v>32.300999999999995</v>
      </c>
      <c r="I306" s="53"/>
    </row>
    <row r="307" spans="1:9" ht="14.1" customHeight="1" x14ac:dyDescent="0.2">
      <c r="A307" s="94"/>
      <c r="B307" s="78" t="s">
        <v>255</v>
      </c>
      <c r="C307" s="51" t="s">
        <v>1</v>
      </c>
      <c r="D307" s="153">
        <f t="shared" si="37"/>
        <v>1</v>
      </c>
      <c r="E307" s="53">
        <f t="shared" si="39"/>
        <v>5.8199999999999994</v>
      </c>
      <c r="F307" s="54">
        <f t="shared" si="38"/>
        <v>5.55</v>
      </c>
      <c r="G307" s="53"/>
      <c r="H307" s="54">
        <f t="shared" si="36"/>
        <v>32.300999999999995</v>
      </c>
      <c r="I307" s="53"/>
    </row>
    <row r="308" spans="1:9" ht="14.1" customHeight="1" x14ac:dyDescent="0.2">
      <c r="A308" s="94"/>
      <c r="B308" s="67"/>
      <c r="C308" s="99"/>
      <c r="D308" s="156"/>
      <c r="E308" s="55"/>
      <c r="F308" s="85"/>
      <c r="G308" s="55"/>
      <c r="H308" s="85"/>
      <c r="I308" s="55"/>
    </row>
    <row r="309" spans="1:9" ht="14.1" customHeight="1" x14ac:dyDescent="0.2">
      <c r="A309" s="108"/>
      <c r="B309" s="111"/>
      <c r="C309" s="72"/>
      <c r="D309" s="76"/>
      <c r="E309" s="74"/>
      <c r="F309" s="75"/>
      <c r="G309" s="109"/>
      <c r="H309" s="76"/>
      <c r="I309" s="77"/>
    </row>
    <row r="310" spans="1:9" ht="14.1" customHeight="1" x14ac:dyDescent="0.2">
      <c r="A310" s="56" t="s">
        <v>6</v>
      </c>
      <c r="B310" s="107" t="s">
        <v>9</v>
      </c>
      <c r="C310" s="51"/>
      <c r="D310" s="153"/>
      <c r="E310" s="53"/>
      <c r="F310" s="54"/>
      <c r="G310" s="53"/>
      <c r="H310" s="76"/>
      <c r="I310" s="55"/>
    </row>
    <row r="311" spans="1:9" ht="14.1" customHeight="1" x14ac:dyDescent="0.2">
      <c r="A311" s="110" t="s">
        <v>46</v>
      </c>
      <c r="B311" s="112" t="s">
        <v>73</v>
      </c>
      <c r="C311" s="51"/>
      <c r="D311" s="153"/>
      <c r="E311" s="53"/>
      <c r="F311" s="54"/>
      <c r="G311" s="53"/>
      <c r="H311" s="54"/>
      <c r="I311" s="55"/>
    </row>
    <row r="312" spans="1:9" ht="14.1" customHeight="1" x14ac:dyDescent="0.2">
      <c r="A312" s="101" t="s">
        <v>74</v>
      </c>
      <c r="B312" s="103" t="s">
        <v>95</v>
      </c>
      <c r="C312" s="102" t="s">
        <v>1</v>
      </c>
      <c r="D312" s="154"/>
      <c r="E312" s="58"/>
      <c r="F312" s="58"/>
      <c r="G312" s="58"/>
      <c r="H312" s="58"/>
      <c r="I312" s="60">
        <f>+SUM(H314:H340)</f>
        <v>300.78999999999996</v>
      </c>
    </row>
    <row r="313" spans="1:9" s="9" customFormat="1" ht="14.1" customHeight="1" x14ac:dyDescent="0.2">
      <c r="A313" s="104"/>
      <c r="B313" s="174"/>
      <c r="C313" s="105"/>
      <c r="D313" s="155"/>
      <c r="E313" s="61"/>
      <c r="F313" s="64"/>
      <c r="G313" s="61"/>
      <c r="H313" s="64"/>
      <c r="I313" s="65"/>
    </row>
    <row r="314" spans="1:9" s="9" customFormat="1" ht="14.1" customHeight="1" x14ac:dyDescent="0.2">
      <c r="A314" s="94"/>
      <c r="B314" s="78" t="s">
        <v>259</v>
      </c>
      <c r="C314" s="99"/>
      <c r="D314" s="153"/>
      <c r="E314" s="53"/>
      <c r="F314" s="54"/>
      <c r="G314" s="53"/>
      <c r="H314" s="54"/>
      <c r="I314" s="55"/>
    </row>
    <row r="315" spans="1:9" s="9" customFormat="1" ht="14.1" customHeight="1" x14ac:dyDescent="0.2">
      <c r="A315" s="94"/>
      <c r="B315" s="84" t="s">
        <v>265</v>
      </c>
      <c r="C315" s="51" t="s">
        <v>1</v>
      </c>
      <c r="D315" s="153">
        <v>1</v>
      </c>
      <c r="E315" s="53">
        <v>5.18</v>
      </c>
      <c r="F315" s="54"/>
      <c r="G315" s="53"/>
      <c r="H315" s="76">
        <f>+PRODUCT(D315:G315)</f>
        <v>5.18</v>
      </c>
      <c r="I315" s="55"/>
    </row>
    <row r="316" spans="1:9" s="9" customFormat="1" ht="14.1" customHeight="1" x14ac:dyDescent="0.2">
      <c r="A316" s="94"/>
      <c r="B316" s="78" t="s">
        <v>260</v>
      </c>
      <c r="C316" s="99"/>
      <c r="D316" s="153"/>
      <c r="E316" s="53"/>
      <c r="F316" s="54"/>
      <c r="G316" s="53"/>
      <c r="H316" s="54"/>
      <c r="I316" s="55"/>
    </row>
    <row r="317" spans="1:9" s="9" customFormat="1" ht="14.1" customHeight="1" x14ac:dyDescent="0.2">
      <c r="A317" s="94"/>
      <c r="B317" s="84" t="s">
        <v>265</v>
      </c>
      <c r="C317" s="51" t="s">
        <v>1</v>
      </c>
      <c r="D317" s="153">
        <v>1</v>
      </c>
      <c r="E317" s="53">
        <v>35.729999999999997</v>
      </c>
      <c r="F317" s="54"/>
      <c r="G317" s="53"/>
      <c r="H317" s="76">
        <f>+PRODUCT(D317:G317)</f>
        <v>35.729999999999997</v>
      </c>
      <c r="I317" s="55"/>
    </row>
    <row r="318" spans="1:9" s="9" customFormat="1" ht="14.1" customHeight="1" x14ac:dyDescent="0.2">
      <c r="A318" s="94"/>
      <c r="B318" s="78" t="s">
        <v>261</v>
      </c>
      <c r="C318" s="99"/>
      <c r="D318" s="153"/>
      <c r="E318" s="53"/>
      <c r="F318" s="54"/>
      <c r="G318" s="53"/>
      <c r="H318" s="54"/>
      <c r="I318" s="55"/>
    </row>
    <row r="319" spans="1:9" s="9" customFormat="1" ht="14.1" customHeight="1" x14ac:dyDescent="0.2">
      <c r="A319" s="94"/>
      <c r="B319" s="84" t="s">
        <v>265</v>
      </c>
      <c r="C319" s="51" t="s">
        <v>1</v>
      </c>
      <c r="D319" s="153">
        <v>1</v>
      </c>
      <c r="E319" s="53">
        <v>53.22</v>
      </c>
      <c r="F319" s="54"/>
      <c r="G319" s="53"/>
      <c r="H319" s="76">
        <f>+PRODUCT(D319:G319)</f>
        <v>53.22</v>
      </c>
      <c r="I319" s="55"/>
    </row>
    <row r="320" spans="1:9" s="9" customFormat="1" ht="14.1" customHeight="1" x14ac:dyDescent="0.2">
      <c r="A320" s="94"/>
      <c r="B320" s="78" t="s">
        <v>262</v>
      </c>
      <c r="C320" s="99"/>
      <c r="D320" s="153"/>
      <c r="E320" s="53"/>
      <c r="F320" s="54"/>
      <c r="G320" s="53"/>
      <c r="H320" s="54"/>
      <c r="I320" s="55"/>
    </row>
    <row r="321" spans="1:9" s="9" customFormat="1" ht="14.1" customHeight="1" x14ac:dyDescent="0.2">
      <c r="A321" s="94"/>
      <c r="B321" s="84" t="s">
        <v>265</v>
      </c>
      <c r="C321" s="51" t="s">
        <v>1</v>
      </c>
      <c r="D321" s="153">
        <v>1</v>
      </c>
      <c r="E321" s="53">
        <v>5.28</v>
      </c>
      <c r="F321" s="54"/>
      <c r="G321" s="53"/>
      <c r="H321" s="76">
        <f>+PRODUCT(D321:G321)</f>
        <v>5.28</v>
      </c>
      <c r="I321" s="55"/>
    </row>
    <row r="322" spans="1:9" s="9" customFormat="1" ht="14.1" customHeight="1" x14ac:dyDescent="0.2">
      <c r="A322" s="94"/>
      <c r="B322" s="78" t="s">
        <v>263</v>
      </c>
      <c r="C322" s="99"/>
      <c r="D322" s="153"/>
      <c r="E322" s="53"/>
      <c r="F322" s="54"/>
      <c r="G322" s="53"/>
      <c r="H322" s="54"/>
      <c r="I322" s="55"/>
    </row>
    <row r="323" spans="1:9" s="9" customFormat="1" ht="14.1" customHeight="1" x14ac:dyDescent="0.2">
      <c r="A323" s="94"/>
      <c r="B323" s="84" t="s">
        <v>265</v>
      </c>
      <c r="C323" s="51" t="s">
        <v>1</v>
      </c>
      <c r="D323" s="153">
        <v>1</v>
      </c>
      <c r="E323" s="53">
        <v>2.97</v>
      </c>
      <c r="F323" s="54"/>
      <c r="G323" s="53"/>
      <c r="H323" s="76">
        <f>+PRODUCT(D323:G323)</f>
        <v>2.97</v>
      </c>
      <c r="I323" s="55"/>
    </row>
    <row r="324" spans="1:9" s="9" customFormat="1" ht="14.1" customHeight="1" x14ac:dyDescent="0.2">
      <c r="A324" s="94"/>
      <c r="B324" s="78" t="s">
        <v>264</v>
      </c>
      <c r="C324" s="99"/>
      <c r="D324" s="153"/>
      <c r="E324" s="53"/>
      <c r="F324" s="54"/>
      <c r="G324" s="53"/>
      <c r="H324" s="54"/>
      <c r="I324" s="55"/>
    </row>
    <row r="325" spans="1:9" s="9" customFormat="1" ht="14.1" customHeight="1" x14ac:dyDescent="0.2">
      <c r="A325" s="94"/>
      <c r="B325" s="84" t="s">
        <v>265</v>
      </c>
      <c r="C325" s="51" t="s">
        <v>1</v>
      </c>
      <c r="D325" s="153">
        <v>1</v>
      </c>
      <c r="E325" s="53">
        <v>2.94</v>
      </c>
      <c r="F325" s="54"/>
      <c r="G325" s="53"/>
      <c r="H325" s="76">
        <f>+PRODUCT(D325:G325)</f>
        <v>2.94</v>
      </c>
      <c r="I325" s="55"/>
    </row>
    <row r="326" spans="1:9" s="9" customFormat="1" ht="14.1" customHeight="1" x14ac:dyDescent="0.2">
      <c r="A326" s="94"/>
      <c r="B326" s="158" t="s">
        <v>207</v>
      </c>
      <c r="C326" s="99"/>
      <c r="D326" s="153"/>
      <c r="E326" s="53"/>
      <c r="F326" s="54"/>
      <c r="G326" s="53"/>
      <c r="H326" s="76"/>
      <c r="I326" s="55"/>
    </row>
    <row r="327" spans="1:9" s="9" customFormat="1" ht="14.1" customHeight="1" x14ac:dyDescent="0.2">
      <c r="A327" s="94"/>
      <c r="B327" s="84" t="s">
        <v>265</v>
      </c>
      <c r="C327" s="51" t="s">
        <v>1</v>
      </c>
      <c r="D327" s="153">
        <v>4</v>
      </c>
      <c r="E327" s="53">
        <v>3.33</v>
      </c>
      <c r="F327" s="85"/>
      <c r="G327" s="55"/>
      <c r="H327" s="76">
        <f t="shared" ref="H327:H339" si="40">+PRODUCT(D327:G327)</f>
        <v>13.32</v>
      </c>
      <c r="I327" s="55"/>
    </row>
    <row r="328" spans="1:9" s="9" customFormat="1" ht="14.1" customHeight="1" x14ac:dyDescent="0.2">
      <c r="A328" s="94"/>
      <c r="B328" s="78" t="s">
        <v>266</v>
      </c>
      <c r="C328" s="99"/>
      <c r="D328" s="153"/>
      <c r="E328" s="53"/>
      <c r="F328" s="54"/>
      <c r="G328" s="53"/>
      <c r="H328" s="76"/>
      <c r="I328" s="55"/>
    </row>
    <row r="329" spans="1:9" s="9" customFormat="1" ht="14.1" customHeight="1" x14ac:dyDescent="0.2">
      <c r="A329" s="94"/>
      <c r="B329" s="84" t="s">
        <v>265</v>
      </c>
      <c r="C329" s="51" t="s">
        <v>1</v>
      </c>
      <c r="D329" s="153">
        <v>1</v>
      </c>
      <c r="E329" s="53">
        <v>52.25</v>
      </c>
      <c r="F329" s="54"/>
      <c r="G329" s="53"/>
      <c r="H329" s="76">
        <f t="shared" si="40"/>
        <v>52.25</v>
      </c>
      <c r="I329" s="55"/>
    </row>
    <row r="330" spans="1:9" s="9" customFormat="1" ht="14.1" customHeight="1" x14ac:dyDescent="0.2">
      <c r="A330" s="94"/>
      <c r="B330" s="78" t="s">
        <v>267</v>
      </c>
      <c r="C330" s="99"/>
      <c r="D330" s="153"/>
      <c r="E330" s="53"/>
      <c r="F330" s="54"/>
      <c r="G330" s="53"/>
      <c r="H330" s="76"/>
      <c r="I330" s="55"/>
    </row>
    <row r="331" spans="1:9" s="9" customFormat="1" ht="14.1" customHeight="1" x14ac:dyDescent="0.2">
      <c r="A331" s="94"/>
      <c r="B331" s="84" t="s">
        <v>265</v>
      </c>
      <c r="C331" s="51" t="s">
        <v>1</v>
      </c>
      <c r="D331" s="153">
        <v>1</v>
      </c>
      <c r="E331" s="53">
        <v>54.33</v>
      </c>
      <c r="F331" s="54"/>
      <c r="G331" s="53"/>
      <c r="H331" s="76">
        <f t="shared" si="40"/>
        <v>54.33</v>
      </c>
      <c r="I331" s="55"/>
    </row>
    <row r="332" spans="1:9" s="9" customFormat="1" ht="14.1" customHeight="1" x14ac:dyDescent="0.2">
      <c r="A332" s="94"/>
      <c r="B332" s="78" t="s">
        <v>107</v>
      </c>
      <c r="C332" s="99"/>
      <c r="D332" s="153"/>
      <c r="E332" s="53"/>
      <c r="F332" s="54"/>
      <c r="G332" s="53"/>
      <c r="H332" s="76"/>
      <c r="I332" s="55"/>
    </row>
    <row r="333" spans="1:9" s="9" customFormat="1" ht="14.1" customHeight="1" x14ac:dyDescent="0.2">
      <c r="A333" s="94"/>
      <c r="B333" s="84" t="s">
        <v>265</v>
      </c>
      <c r="C333" s="51" t="s">
        <v>1</v>
      </c>
      <c r="D333" s="153">
        <v>1</v>
      </c>
      <c r="E333" s="53">
        <v>10.74</v>
      </c>
      <c r="F333" s="54"/>
      <c r="G333" s="53"/>
      <c r="H333" s="76">
        <f t="shared" si="40"/>
        <v>10.74</v>
      </c>
      <c r="I333" s="55"/>
    </row>
    <row r="334" spans="1:9" s="9" customFormat="1" ht="14.1" customHeight="1" x14ac:dyDescent="0.2">
      <c r="A334" s="94"/>
      <c r="B334" s="78" t="s">
        <v>268</v>
      </c>
      <c r="C334" s="99"/>
      <c r="D334" s="153"/>
      <c r="E334" s="53"/>
      <c r="F334" s="54"/>
      <c r="G334" s="53"/>
      <c r="H334" s="76"/>
      <c r="I334" s="55"/>
    </row>
    <row r="335" spans="1:9" s="9" customFormat="1" ht="14.1" customHeight="1" x14ac:dyDescent="0.2">
      <c r="A335" s="94"/>
      <c r="B335" s="84" t="s">
        <v>265</v>
      </c>
      <c r="C335" s="51" t="s">
        <v>1</v>
      </c>
      <c r="D335" s="153">
        <v>2</v>
      </c>
      <c r="E335" s="53">
        <v>2.65</v>
      </c>
      <c r="F335" s="54"/>
      <c r="G335" s="53"/>
      <c r="H335" s="76">
        <f t="shared" si="40"/>
        <v>5.3</v>
      </c>
      <c r="I335" s="55"/>
    </row>
    <row r="336" spans="1:9" s="9" customFormat="1" ht="14.1" customHeight="1" x14ac:dyDescent="0.2">
      <c r="A336" s="94"/>
      <c r="B336" s="78" t="s">
        <v>269</v>
      </c>
      <c r="C336" s="99"/>
      <c r="D336" s="153"/>
      <c r="E336" s="53"/>
      <c r="F336" s="54"/>
      <c r="G336" s="53"/>
      <c r="H336" s="76"/>
      <c r="I336" s="55"/>
    </row>
    <row r="337" spans="1:9" s="9" customFormat="1" ht="14.1" customHeight="1" x14ac:dyDescent="0.2">
      <c r="A337" s="94"/>
      <c r="B337" s="84" t="s">
        <v>265</v>
      </c>
      <c r="C337" s="51" t="s">
        <v>1</v>
      </c>
      <c r="D337" s="153">
        <v>1</v>
      </c>
      <c r="E337" s="53">
        <v>7.28</v>
      </c>
      <c r="F337" s="54"/>
      <c r="G337" s="53"/>
      <c r="H337" s="76">
        <f t="shared" si="40"/>
        <v>7.28</v>
      </c>
      <c r="I337" s="55"/>
    </row>
    <row r="338" spans="1:9" s="9" customFormat="1" ht="14.1" customHeight="1" x14ac:dyDescent="0.2">
      <c r="A338" s="94"/>
      <c r="B338" s="147" t="s">
        <v>270</v>
      </c>
      <c r="C338" s="99"/>
      <c r="D338" s="153"/>
      <c r="E338" s="53"/>
      <c r="F338" s="54"/>
      <c r="G338" s="53"/>
      <c r="H338" s="76"/>
      <c r="I338" s="55"/>
    </row>
    <row r="339" spans="1:9" s="9" customFormat="1" ht="14.1" customHeight="1" x14ac:dyDescent="0.2">
      <c r="A339" s="94"/>
      <c r="B339" s="84" t="s">
        <v>265</v>
      </c>
      <c r="C339" s="51" t="s">
        <v>1</v>
      </c>
      <c r="D339" s="153">
        <v>1</v>
      </c>
      <c r="E339" s="53">
        <v>52.25</v>
      </c>
      <c r="F339" s="54"/>
      <c r="G339" s="53"/>
      <c r="H339" s="76">
        <f t="shared" si="40"/>
        <v>52.25</v>
      </c>
      <c r="I339" s="55"/>
    </row>
    <row r="340" spans="1:9" s="9" customFormat="1" ht="14.1" customHeight="1" x14ac:dyDescent="0.2">
      <c r="A340" s="94"/>
      <c r="B340" s="114"/>
      <c r="C340" s="99"/>
      <c r="D340" s="153"/>
      <c r="E340" s="53"/>
      <c r="F340" s="54"/>
      <c r="G340" s="53"/>
      <c r="H340" s="76"/>
      <c r="I340" s="55"/>
    </row>
    <row r="341" spans="1:9" ht="14.1" customHeight="1" x14ac:dyDescent="0.2">
      <c r="A341" s="110" t="s">
        <v>45</v>
      </c>
      <c r="B341" s="112" t="s">
        <v>75</v>
      </c>
      <c r="C341" s="113"/>
      <c r="D341" s="76"/>
      <c r="E341" s="74"/>
      <c r="F341" s="75"/>
      <c r="G341" s="74"/>
      <c r="H341" s="76"/>
      <c r="I341" s="77"/>
    </row>
    <row r="342" spans="1:9" ht="14.1" customHeight="1" x14ac:dyDescent="0.2">
      <c r="A342" s="101" t="s">
        <v>76</v>
      </c>
      <c r="B342" s="103" t="s">
        <v>148</v>
      </c>
      <c r="C342" s="102" t="s">
        <v>1</v>
      </c>
      <c r="D342" s="154"/>
      <c r="E342" s="58"/>
      <c r="F342" s="58"/>
      <c r="G342" s="58"/>
      <c r="H342" s="58"/>
      <c r="I342" s="60">
        <f>+SUM(H344:H360)</f>
        <v>270.98</v>
      </c>
    </row>
    <row r="343" spans="1:9" s="9" customFormat="1" ht="14.1" customHeight="1" x14ac:dyDescent="0.2">
      <c r="A343" s="104"/>
      <c r="B343" s="106"/>
      <c r="C343" s="105"/>
      <c r="D343" s="155"/>
      <c r="E343" s="61"/>
      <c r="F343" s="64"/>
      <c r="G343" s="61"/>
      <c r="H343" s="64"/>
      <c r="I343" s="65"/>
    </row>
    <row r="344" spans="1:9" ht="14.1" customHeight="1" x14ac:dyDescent="0.2">
      <c r="A344" s="94"/>
      <c r="B344" s="147" t="s">
        <v>259</v>
      </c>
      <c r="C344" s="99"/>
      <c r="D344" s="153"/>
      <c r="E344" s="53"/>
      <c r="F344" s="54"/>
      <c r="G344" s="53"/>
      <c r="H344" s="54"/>
      <c r="I344" s="55"/>
    </row>
    <row r="345" spans="1:9" ht="14.1" customHeight="1" x14ac:dyDescent="0.2">
      <c r="A345" s="94"/>
      <c r="B345" s="148" t="s">
        <v>265</v>
      </c>
      <c r="C345" s="51" t="s">
        <v>1</v>
      </c>
      <c r="D345" s="153">
        <v>1</v>
      </c>
      <c r="E345" s="53">
        <v>5.18</v>
      </c>
      <c r="F345" s="54"/>
      <c r="G345" s="53"/>
      <c r="H345" s="76">
        <f>+PRODUCT(D345:G345)</f>
        <v>5.18</v>
      </c>
      <c r="I345" s="55"/>
    </row>
    <row r="346" spans="1:9" ht="14.1" customHeight="1" x14ac:dyDescent="0.2">
      <c r="A346" s="94"/>
      <c r="B346" s="147" t="s">
        <v>260</v>
      </c>
      <c r="C346" s="99"/>
      <c r="D346" s="153"/>
      <c r="E346" s="53"/>
      <c r="F346" s="54"/>
      <c r="G346" s="53"/>
      <c r="H346" s="76"/>
      <c r="I346" s="55"/>
    </row>
    <row r="347" spans="1:9" ht="14.1" customHeight="1" x14ac:dyDescent="0.2">
      <c r="A347" s="94"/>
      <c r="B347" s="148" t="s">
        <v>265</v>
      </c>
      <c r="C347" s="51" t="s">
        <v>1</v>
      </c>
      <c r="D347" s="153">
        <v>1</v>
      </c>
      <c r="E347" s="53">
        <v>35.729999999999997</v>
      </c>
      <c r="F347" s="54"/>
      <c r="G347" s="53"/>
      <c r="H347" s="76">
        <f t="shared" ref="H347:H359" si="41">+PRODUCT(D347:G347)</f>
        <v>35.729999999999997</v>
      </c>
      <c r="I347" s="55"/>
    </row>
    <row r="348" spans="1:9" ht="14.1" customHeight="1" x14ac:dyDescent="0.2">
      <c r="A348" s="94"/>
      <c r="B348" s="147" t="s">
        <v>261</v>
      </c>
      <c r="C348" s="99"/>
      <c r="D348" s="153"/>
      <c r="E348" s="53"/>
      <c r="F348" s="54"/>
      <c r="G348" s="53"/>
      <c r="H348" s="76"/>
      <c r="I348" s="55"/>
    </row>
    <row r="349" spans="1:9" ht="14.1" customHeight="1" x14ac:dyDescent="0.2">
      <c r="A349" s="94"/>
      <c r="B349" s="148" t="s">
        <v>265</v>
      </c>
      <c r="C349" s="51" t="s">
        <v>1</v>
      </c>
      <c r="D349" s="153">
        <v>1</v>
      </c>
      <c r="E349" s="53">
        <v>53.22</v>
      </c>
      <c r="F349" s="54"/>
      <c r="G349" s="53"/>
      <c r="H349" s="76">
        <f t="shared" si="41"/>
        <v>53.22</v>
      </c>
      <c r="I349" s="55"/>
    </row>
    <row r="350" spans="1:9" ht="14.1" customHeight="1" x14ac:dyDescent="0.2">
      <c r="A350" s="94"/>
      <c r="B350" s="147" t="s">
        <v>266</v>
      </c>
      <c r="C350" s="99"/>
      <c r="D350" s="153"/>
      <c r="E350" s="53"/>
      <c r="F350" s="54"/>
      <c r="G350" s="53"/>
      <c r="H350" s="76"/>
      <c r="I350" s="55"/>
    </row>
    <row r="351" spans="1:9" ht="14.1" customHeight="1" x14ac:dyDescent="0.2">
      <c r="A351" s="94"/>
      <c r="B351" s="148" t="s">
        <v>265</v>
      </c>
      <c r="C351" s="51" t="s">
        <v>1</v>
      </c>
      <c r="D351" s="153">
        <v>1</v>
      </c>
      <c r="E351" s="53">
        <v>52.25</v>
      </c>
      <c r="F351" s="54"/>
      <c r="G351" s="53"/>
      <c r="H351" s="76">
        <f t="shared" si="41"/>
        <v>52.25</v>
      </c>
      <c r="I351" s="55"/>
    </row>
    <row r="352" spans="1:9" ht="14.1" customHeight="1" x14ac:dyDescent="0.2">
      <c r="A352" s="94"/>
      <c r="B352" s="147" t="s">
        <v>267</v>
      </c>
      <c r="C352" s="99"/>
      <c r="D352" s="153"/>
      <c r="E352" s="53"/>
      <c r="F352" s="54"/>
      <c r="G352" s="53"/>
      <c r="H352" s="76"/>
      <c r="I352" s="55"/>
    </row>
    <row r="353" spans="1:9" ht="14.1" customHeight="1" x14ac:dyDescent="0.2">
      <c r="A353" s="94"/>
      <c r="B353" s="148" t="s">
        <v>265</v>
      </c>
      <c r="C353" s="51" t="s">
        <v>1</v>
      </c>
      <c r="D353" s="153">
        <v>1</v>
      </c>
      <c r="E353" s="53">
        <v>54.33</v>
      </c>
      <c r="F353" s="54"/>
      <c r="G353" s="53"/>
      <c r="H353" s="76">
        <f t="shared" si="41"/>
        <v>54.33</v>
      </c>
      <c r="I353" s="55"/>
    </row>
    <row r="354" spans="1:9" ht="14.1" customHeight="1" x14ac:dyDescent="0.2">
      <c r="A354" s="94"/>
      <c r="B354" s="147" t="s">
        <v>107</v>
      </c>
      <c r="C354" s="99"/>
      <c r="D354" s="153"/>
      <c r="E354" s="53"/>
      <c r="F354" s="54"/>
      <c r="G354" s="53"/>
      <c r="H354" s="76"/>
      <c r="I354" s="55"/>
    </row>
    <row r="355" spans="1:9" ht="14.1" customHeight="1" x14ac:dyDescent="0.2">
      <c r="A355" s="94"/>
      <c r="B355" s="148" t="s">
        <v>265</v>
      </c>
      <c r="C355" s="51" t="s">
        <v>1</v>
      </c>
      <c r="D355" s="153">
        <v>1</v>
      </c>
      <c r="E355" s="53">
        <v>10.74</v>
      </c>
      <c r="F355" s="54"/>
      <c r="G355" s="53"/>
      <c r="H355" s="76">
        <f t="shared" si="41"/>
        <v>10.74</v>
      </c>
      <c r="I355" s="55"/>
    </row>
    <row r="356" spans="1:9" ht="14.1" customHeight="1" x14ac:dyDescent="0.2">
      <c r="A356" s="94"/>
      <c r="B356" s="147" t="s">
        <v>269</v>
      </c>
      <c r="C356" s="99"/>
      <c r="D356" s="153"/>
      <c r="E356" s="53"/>
      <c r="F356" s="54"/>
      <c r="G356" s="53"/>
      <c r="H356" s="76"/>
      <c r="I356" s="55"/>
    </row>
    <row r="357" spans="1:9" ht="14.1" customHeight="1" x14ac:dyDescent="0.2">
      <c r="A357" s="94"/>
      <c r="B357" s="148" t="s">
        <v>265</v>
      </c>
      <c r="C357" s="51" t="s">
        <v>1</v>
      </c>
      <c r="D357" s="153">
        <v>1</v>
      </c>
      <c r="E357" s="53">
        <v>7.28</v>
      </c>
      <c r="F357" s="54"/>
      <c r="G357" s="53"/>
      <c r="H357" s="76">
        <f t="shared" si="41"/>
        <v>7.28</v>
      </c>
      <c r="I357" s="55"/>
    </row>
    <row r="358" spans="1:9" ht="14.1" customHeight="1" x14ac:dyDescent="0.2">
      <c r="A358" s="94"/>
      <c r="B358" s="147" t="s">
        <v>270</v>
      </c>
      <c r="C358" s="99"/>
      <c r="D358" s="153"/>
      <c r="E358" s="53"/>
      <c r="F358" s="54"/>
      <c r="G358" s="53"/>
      <c r="H358" s="76"/>
      <c r="I358" s="55"/>
    </row>
    <row r="359" spans="1:9" ht="14.1" customHeight="1" x14ac:dyDescent="0.2">
      <c r="A359" s="94"/>
      <c r="B359" s="148" t="s">
        <v>265</v>
      </c>
      <c r="C359" s="51" t="s">
        <v>1</v>
      </c>
      <c r="D359" s="153">
        <v>1</v>
      </c>
      <c r="E359" s="53">
        <v>52.25</v>
      </c>
      <c r="F359" s="54"/>
      <c r="G359" s="53"/>
      <c r="H359" s="76">
        <f t="shared" si="41"/>
        <v>52.25</v>
      </c>
      <c r="I359" s="55"/>
    </row>
    <row r="360" spans="1:9" ht="14.1" customHeight="1" x14ac:dyDescent="0.2">
      <c r="A360" s="94"/>
      <c r="B360" s="67"/>
      <c r="C360" s="99"/>
      <c r="D360" s="156"/>
      <c r="E360" s="55"/>
      <c r="F360" s="85"/>
      <c r="G360" s="55"/>
      <c r="H360" s="85"/>
      <c r="I360" s="55"/>
    </row>
    <row r="361" spans="1:9" ht="14.1" customHeight="1" x14ac:dyDescent="0.2">
      <c r="A361" s="70"/>
      <c r="B361" s="117"/>
      <c r="C361" s="113"/>
      <c r="D361" s="76"/>
      <c r="E361" s="74"/>
      <c r="F361" s="75"/>
      <c r="G361" s="74"/>
      <c r="H361" s="76"/>
      <c r="I361" s="77"/>
    </row>
    <row r="362" spans="1:9" ht="14.1" customHeight="1" x14ac:dyDescent="0.2">
      <c r="A362" s="101" t="s">
        <v>77</v>
      </c>
      <c r="B362" s="103" t="s">
        <v>149</v>
      </c>
      <c r="C362" s="102" t="s">
        <v>1</v>
      </c>
      <c r="D362" s="154"/>
      <c r="E362" s="58"/>
      <c r="F362" s="58"/>
      <c r="G362" s="58"/>
      <c r="H362" s="58"/>
      <c r="I362" s="60">
        <f>+SUM(H364:H373)</f>
        <v>29.81</v>
      </c>
    </row>
    <row r="363" spans="1:9" s="9" customFormat="1" ht="14.1" customHeight="1" x14ac:dyDescent="0.2">
      <c r="A363" s="104"/>
      <c r="B363" s="106"/>
      <c r="C363" s="105"/>
      <c r="D363" s="155"/>
      <c r="E363" s="61"/>
      <c r="F363" s="64"/>
      <c r="G363" s="61"/>
      <c r="H363" s="64"/>
      <c r="I363" s="65"/>
    </row>
    <row r="364" spans="1:9" ht="14.1" customHeight="1" x14ac:dyDescent="0.2">
      <c r="A364" s="94"/>
      <c r="B364" s="147" t="s">
        <v>262</v>
      </c>
      <c r="C364" s="99"/>
      <c r="D364" s="153"/>
      <c r="E364" s="53"/>
      <c r="F364" s="54"/>
      <c r="G364" s="53"/>
      <c r="H364" s="54"/>
      <c r="I364" s="55"/>
    </row>
    <row r="365" spans="1:9" ht="14.1" customHeight="1" x14ac:dyDescent="0.2">
      <c r="A365" s="94"/>
      <c r="B365" s="148" t="s">
        <v>265</v>
      </c>
      <c r="C365" s="51" t="s">
        <v>1</v>
      </c>
      <c r="D365" s="153">
        <v>1</v>
      </c>
      <c r="E365" s="53">
        <v>5.28</v>
      </c>
      <c r="F365" s="54"/>
      <c r="G365" s="53"/>
      <c r="H365" s="76">
        <f>+PRODUCT(D365:G365)</f>
        <v>5.28</v>
      </c>
      <c r="I365" s="55"/>
    </row>
    <row r="366" spans="1:9" ht="14.1" customHeight="1" x14ac:dyDescent="0.2">
      <c r="A366" s="94"/>
      <c r="B366" s="147" t="s">
        <v>263</v>
      </c>
      <c r="C366" s="99"/>
      <c r="D366" s="153"/>
      <c r="E366" s="53"/>
      <c r="F366" s="54"/>
      <c r="G366" s="53"/>
      <c r="H366" s="76"/>
      <c r="I366" s="55"/>
    </row>
    <row r="367" spans="1:9" ht="14.1" customHeight="1" x14ac:dyDescent="0.2">
      <c r="A367" s="94"/>
      <c r="B367" s="148" t="s">
        <v>265</v>
      </c>
      <c r="C367" s="51" t="s">
        <v>1</v>
      </c>
      <c r="D367" s="153">
        <v>1</v>
      </c>
      <c r="E367" s="53">
        <v>2.97</v>
      </c>
      <c r="F367" s="54"/>
      <c r="G367" s="53"/>
      <c r="H367" s="76">
        <f t="shared" ref="H367:H373" si="42">+PRODUCT(D367:G367)</f>
        <v>2.97</v>
      </c>
      <c r="I367" s="55"/>
    </row>
    <row r="368" spans="1:9" ht="14.1" customHeight="1" x14ac:dyDescent="0.2">
      <c r="A368" s="94"/>
      <c r="B368" s="147" t="s">
        <v>264</v>
      </c>
      <c r="C368" s="99"/>
      <c r="D368" s="153"/>
      <c r="E368" s="53"/>
      <c r="F368" s="54"/>
      <c r="G368" s="53"/>
      <c r="H368" s="76"/>
      <c r="I368" s="55"/>
    </row>
    <row r="369" spans="1:9" ht="14.1" customHeight="1" x14ac:dyDescent="0.2">
      <c r="A369" s="94"/>
      <c r="B369" s="148" t="s">
        <v>265</v>
      </c>
      <c r="C369" s="51" t="s">
        <v>1</v>
      </c>
      <c r="D369" s="153">
        <v>1</v>
      </c>
      <c r="E369" s="53">
        <v>2.94</v>
      </c>
      <c r="F369" s="54"/>
      <c r="G369" s="53"/>
      <c r="H369" s="76">
        <f t="shared" si="42"/>
        <v>2.94</v>
      </c>
      <c r="I369" s="55"/>
    </row>
    <row r="370" spans="1:9" ht="14.1" customHeight="1" x14ac:dyDescent="0.2">
      <c r="A370" s="94"/>
      <c r="B370" s="158" t="s">
        <v>207</v>
      </c>
      <c r="C370" s="99"/>
      <c r="D370" s="153"/>
      <c r="E370" s="53"/>
      <c r="F370" s="54"/>
      <c r="G370" s="53"/>
      <c r="H370" s="76"/>
      <c r="I370" s="55"/>
    </row>
    <row r="371" spans="1:9" ht="14.1" customHeight="1" x14ac:dyDescent="0.2">
      <c r="A371" s="94"/>
      <c r="B371" s="148" t="s">
        <v>265</v>
      </c>
      <c r="C371" s="51" t="s">
        <v>1</v>
      </c>
      <c r="D371" s="153">
        <v>4</v>
      </c>
      <c r="E371" s="53">
        <v>3.33</v>
      </c>
      <c r="F371" s="54"/>
      <c r="G371" s="53"/>
      <c r="H371" s="76">
        <f t="shared" si="42"/>
        <v>13.32</v>
      </c>
      <c r="I371" s="55"/>
    </row>
    <row r="372" spans="1:9" ht="14.1" customHeight="1" x14ac:dyDescent="0.2">
      <c r="A372" s="94"/>
      <c r="B372" s="147" t="s">
        <v>268</v>
      </c>
      <c r="C372" s="99"/>
      <c r="D372" s="153"/>
      <c r="E372" s="53"/>
      <c r="F372" s="54"/>
      <c r="G372" s="53"/>
      <c r="H372" s="76"/>
      <c r="I372" s="55"/>
    </row>
    <row r="373" spans="1:9" ht="14.1" customHeight="1" x14ac:dyDescent="0.2">
      <c r="A373" s="94"/>
      <c r="B373" s="148" t="s">
        <v>265</v>
      </c>
      <c r="C373" s="51" t="s">
        <v>1</v>
      </c>
      <c r="D373" s="153">
        <v>2</v>
      </c>
      <c r="E373" s="53">
        <v>2.65</v>
      </c>
      <c r="F373" s="54"/>
      <c r="G373" s="53"/>
      <c r="H373" s="76">
        <f t="shared" si="42"/>
        <v>5.3</v>
      </c>
      <c r="I373" s="55"/>
    </row>
    <row r="374" spans="1:9" ht="14.1" customHeight="1" x14ac:dyDescent="0.2">
      <c r="A374" s="66"/>
      <c r="B374" s="158"/>
      <c r="C374" s="86"/>
      <c r="D374" s="118"/>
      <c r="E374" s="88"/>
      <c r="F374" s="89"/>
      <c r="G374" s="88"/>
      <c r="H374" s="118"/>
      <c r="I374" s="119"/>
    </row>
    <row r="375" spans="1:9" ht="14.1" customHeight="1" x14ac:dyDescent="0.2">
      <c r="A375" s="121" t="s">
        <v>7</v>
      </c>
      <c r="B375" s="107" t="s">
        <v>44</v>
      </c>
      <c r="C375" s="51"/>
      <c r="D375" s="153"/>
      <c r="E375" s="53"/>
      <c r="F375" s="54"/>
      <c r="G375" s="53"/>
      <c r="H375" s="54"/>
      <c r="I375" s="55"/>
    </row>
    <row r="376" spans="1:9" s="9" customFormat="1" ht="14.1" customHeight="1" x14ac:dyDescent="0.2">
      <c r="A376" s="122" t="s">
        <v>43</v>
      </c>
      <c r="B376" s="123" t="s">
        <v>14</v>
      </c>
      <c r="C376" s="86"/>
      <c r="D376" s="118"/>
      <c r="E376" s="88"/>
      <c r="F376" s="89"/>
      <c r="G376" s="88"/>
      <c r="H376" s="89"/>
      <c r="I376" s="119"/>
    </row>
    <row r="377" spans="1:9" ht="14.1" customHeight="1" x14ac:dyDescent="0.2">
      <c r="A377" s="101" t="s">
        <v>42</v>
      </c>
      <c r="B377" s="103" t="s">
        <v>138</v>
      </c>
      <c r="C377" s="102" t="s">
        <v>1</v>
      </c>
      <c r="D377" s="154"/>
      <c r="E377" s="58"/>
      <c r="F377" s="58"/>
      <c r="G377" s="58"/>
      <c r="H377" s="58"/>
      <c r="I377" s="60">
        <f>+SUM(H379:H384)</f>
        <v>101.55799999999999</v>
      </c>
    </row>
    <row r="378" spans="1:9" s="9" customFormat="1" ht="14.1" customHeight="1" x14ac:dyDescent="0.2">
      <c r="A378" s="104"/>
      <c r="B378" s="106"/>
      <c r="C378" s="105"/>
      <c r="D378" s="155"/>
      <c r="E378" s="61"/>
      <c r="F378" s="64"/>
      <c r="G378" s="61"/>
      <c r="H378" s="64"/>
      <c r="I378" s="65"/>
    </row>
    <row r="379" spans="1:9" s="9" customFormat="1" ht="14.1" customHeight="1" x14ac:dyDescent="0.2">
      <c r="A379" s="66"/>
      <c r="B379" s="78" t="s">
        <v>262</v>
      </c>
      <c r="C379" s="72" t="s">
        <v>1</v>
      </c>
      <c r="D379" s="76">
        <v>1</v>
      </c>
      <c r="E379" s="74">
        <f>2.26+1.36+2.26+2.44</f>
        <v>8.32</v>
      </c>
      <c r="F379" s="75"/>
      <c r="G379" s="74">
        <v>1.7</v>
      </c>
      <c r="H379" s="76">
        <f t="shared" ref="H379:H383" si="43">+PRODUCT(D379:G379)</f>
        <v>14.144</v>
      </c>
      <c r="I379" s="77"/>
    </row>
    <row r="380" spans="1:9" s="9" customFormat="1" ht="14.1" customHeight="1" x14ac:dyDescent="0.2">
      <c r="A380" s="66"/>
      <c r="B380" s="78" t="s">
        <v>263</v>
      </c>
      <c r="C380" s="72" t="s">
        <v>1</v>
      </c>
      <c r="D380" s="76">
        <v>1</v>
      </c>
      <c r="E380" s="74">
        <f>2.22+1.21+0.56+2.26</f>
        <v>6.25</v>
      </c>
      <c r="F380" s="75"/>
      <c r="G380" s="74">
        <v>1.7</v>
      </c>
      <c r="H380" s="76">
        <f t="shared" si="43"/>
        <v>10.625</v>
      </c>
      <c r="I380" s="77"/>
    </row>
    <row r="381" spans="1:9" s="9" customFormat="1" ht="14.1" customHeight="1" x14ac:dyDescent="0.2">
      <c r="A381" s="66"/>
      <c r="B381" s="78" t="s">
        <v>264</v>
      </c>
      <c r="C381" s="72" t="s">
        <v>1</v>
      </c>
      <c r="D381" s="76">
        <v>1</v>
      </c>
      <c r="E381" s="74">
        <f>1.09+0.56+2.04+2.44</f>
        <v>6.1300000000000008</v>
      </c>
      <c r="F381" s="75"/>
      <c r="G381" s="74">
        <v>1.7</v>
      </c>
      <c r="H381" s="76">
        <f t="shared" si="43"/>
        <v>10.421000000000001</v>
      </c>
      <c r="I381" s="77"/>
    </row>
    <row r="382" spans="1:9" s="9" customFormat="1" ht="14.1" customHeight="1" x14ac:dyDescent="0.2">
      <c r="A382" s="66"/>
      <c r="B382" s="147" t="s">
        <v>207</v>
      </c>
      <c r="C382" s="72" t="s">
        <v>1</v>
      </c>
      <c r="D382" s="76">
        <v>4</v>
      </c>
      <c r="E382" s="74">
        <f>2.35+1.38+0.78+0.87+1.38</f>
        <v>6.76</v>
      </c>
      <c r="F382" s="75"/>
      <c r="G382" s="74">
        <v>1.7</v>
      </c>
      <c r="H382" s="76">
        <f t="shared" si="43"/>
        <v>45.967999999999996</v>
      </c>
      <c r="I382" s="77"/>
    </row>
    <row r="383" spans="1:9" s="9" customFormat="1" ht="14.1" customHeight="1" x14ac:dyDescent="0.2">
      <c r="A383" s="66"/>
      <c r="B383" s="78" t="s">
        <v>268</v>
      </c>
      <c r="C383" s="72" t="s">
        <v>1</v>
      </c>
      <c r="D383" s="76">
        <v>2</v>
      </c>
      <c r="E383" s="74">
        <f>1.34+1.2+1.2+2.26</f>
        <v>6</v>
      </c>
      <c r="F383" s="75"/>
      <c r="G383" s="74">
        <v>1.7</v>
      </c>
      <c r="H383" s="76">
        <f t="shared" si="43"/>
        <v>20.399999999999999</v>
      </c>
      <c r="I383" s="77"/>
    </row>
    <row r="384" spans="1:9" s="9" customFormat="1" ht="14.1" customHeight="1" x14ac:dyDescent="0.2">
      <c r="A384" s="66"/>
      <c r="B384" s="78"/>
      <c r="C384" s="51"/>
      <c r="D384" s="153"/>
      <c r="E384" s="53"/>
      <c r="F384" s="54"/>
      <c r="G384" s="74"/>
      <c r="H384" s="76"/>
      <c r="I384" s="77"/>
    </row>
    <row r="385" spans="1:9" ht="14.1" customHeight="1" x14ac:dyDescent="0.25">
      <c r="A385" s="66"/>
      <c r="B385" s="79"/>
      <c r="C385" s="72"/>
      <c r="D385" s="76"/>
      <c r="E385" s="74"/>
      <c r="F385" s="75"/>
      <c r="G385" s="74"/>
      <c r="H385" s="76"/>
      <c r="I385" s="77"/>
    </row>
    <row r="386" spans="1:9" s="9" customFormat="1" ht="14.1" customHeight="1" x14ac:dyDescent="0.2">
      <c r="A386" s="122" t="s">
        <v>41</v>
      </c>
      <c r="B386" s="123" t="s">
        <v>10</v>
      </c>
      <c r="C386" s="86"/>
      <c r="D386" s="118"/>
      <c r="E386" s="88"/>
      <c r="F386" s="89"/>
      <c r="G386" s="88"/>
      <c r="H386" s="89"/>
      <c r="I386" s="119"/>
    </row>
    <row r="387" spans="1:9" s="9" customFormat="1" ht="14.1" customHeight="1" x14ac:dyDescent="0.2">
      <c r="A387" s="101" t="s">
        <v>40</v>
      </c>
      <c r="B387" s="103" t="s">
        <v>113</v>
      </c>
      <c r="C387" s="102" t="s">
        <v>15</v>
      </c>
      <c r="D387" s="154"/>
      <c r="E387" s="58"/>
      <c r="F387" s="58"/>
      <c r="G387" s="58"/>
      <c r="H387" s="58"/>
      <c r="I387" s="60">
        <f>+SUM(H389:H419)</f>
        <v>206.5</v>
      </c>
    </row>
    <row r="388" spans="1:9" s="9" customFormat="1" ht="14.1" customHeight="1" x14ac:dyDescent="0.2">
      <c r="A388" s="104"/>
      <c r="B388" s="175"/>
      <c r="C388" s="105"/>
      <c r="D388" s="155"/>
      <c r="E388" s="61"/>
      <c r="F388" s="64"/>
      <c r="G388" s="61"/>
      <c r="H388" s="64"/>
      <c r="I388" s="65"/>
    </row>
    <row r="389" spans="1:9" s="9" customFormat="1" ht="14.1" customHeight="1" x14ac:dyDescent="0.2">
      <c r="A389" s="115"/>
      <c r="B389" s="78" t="s">
        <v>261</v>
      </c>
      <c r="C389" s="125"/>
      <c r="D389" s="118"/>
      <c r="E389" s="88"/>
      <c r="F389" s="89"/>
      <c r="G389" s="88"/>
      <c r="H389" s="89"/>
      <c r="I389" s="119"/>
    </row>
    <row r="390" spans="1:9" s="9" customFormat="1" ht="14.1" customHeight="1" x14ac:dyDescent="0.2">
      <c r="A390" s="115"/>
      <c r="B390" s="78" t="s">
        <v>135</v>
      </c>
      <c r="C390" s="72" t="s">
        <v>15</v>
      </c>
      <c r="D390" s="118">
        <v>1</v>
      </c>
      <c r="E390" s="88">
        <v>32.869999999999997</v>
      </c>
      <c r="F390" s="89"/>
      <c r="G390" s="88"/>
      <c r="H390" s="76">
        <f t="shared" ref="H390:H392" si="44">+PRODUCT(D390:G390)</f>
        <v>32.869999999999997</v>
      </c>
      <c r="I390" s="119"/>
    </row>
    <row r="391" spans="1:9" s="9" customFormat="1" ht="14.1" customHeight="1" x14ac:dyDescent="0.2">
      <c r="A391" s="115"/>
      <c r="B391" s="78" t="s">
        <v>99</v>
      </c>
      <c r="C391" s="72" t="s">
        <v>15</v>
      </c>
      <c r="D391" s="76">
        <v>-2</v>
      </c>
      <c r="E391" s="88">
        <v>1</v>
      </c>
      <c r="F391" s="89"/>
      <c r="G391" s="88"/>
      <c r="H391" s="76">
        <f t="shared" si="44"/>
        <v>-2</v>
      </c>
      <c r="I391" s="119"/>
    </row>
    <row r="392" spans="1:9" s="9" customFormat="1" ht="14.1" customHeight="1" x14ac:dyDescent="0.2">
      <c r="A392" s="115"/>
      <c r="B392" s="78"/>
      <c r="C392" s="72" t="s">
        <v>15</v>
      </c>
      <c r="D392" s="76">
        <v>-1</v>
      </c>
      <c r="E392" s="88">
        <v>0.7</v>
      </c>
      <c r="F392" s="89"/>
      <c r="G392" s="88"/>
      <c r="H392" s="76">
        <f t="shared" si="44"/>
        <v>-0.7</v>
      </c>
      <c r="I392" s="119"/>
    </row>
    <row r="393" spans="1:9" s="9" customFormat="1" ht="14.1" customHeight="1" x14ac:dyDescent="0.2">
      <c r="A393" s="115"/>
      <c r="B393" s="78" t="s">
        <v>266</v>
      </c>
      <c r="C393" s="125"/>
      <c r="D393" s="118"/>
      <c r="E393" s="88"/>
      <c r="F393" s="89"/>
      <c r="G393" s="88"/>
      <c r="H393" s="89"/>
      <c r="I393" s="119"/>
    </row>
    <row r="394" spans="1:9" s="9" customFormat="1" ht="14.1" customHeight="1" x14ac:dyDescent="0.2">
      <c r="A394" s="115"/>
      <c r="B394" s="78" t="s">
        <v>135</v>
      </c>
      <c r="C394" s="72" t="s">
        <v>15</v>
      </c>
      <c r="D394" s="118">
        <v>1</v>
      </c>
      <c r="E394" s="88">
        <v>32.799999999999997</v>
      </c>
      <c r="F394" s="89"/>
      <c r="G394" s="88"/>
      <c r="H394" s="76">
        <f t="shared" ref="H394:H396" si="45">+PRODUCT(D394:G394)</f>
        <v>32.799999999999997</v>
      </c>
      <c r="I394" s="119"/>
    </row>
    <row r="395" spans="1:9" s="9" customFormat="1" ht="14.1" customHeight="1" x14ac:dyDescent="0.2">
      <c r="A395" s="115"/>
      <c r="B395" s="78" t="s">
        <v>99</v>
      </c>
      <c r="C395" s="72" t="s">
        <v>15</v>
      </c>
      <c r="D395" s="76">
        <v>-2</v>
      </c>
      <c r="E395" s="88">
        <v>1</v>
      </c>
      <c r="F395" s="89"/>
      <c r="G395" s="88"/>
      <c r="H395" s="76">
        <f t="shared" si="45"/>
        <v>-2</v>
      </c>
      <c r="I395" s="119"/>
    </row>
    <row r="396" spans="1:9" s="9" customFormat="1" ht="14.1" customHeight="1" x14ac:dyDescent="0.2">
      <c r="A396" s="115"/>
      <c r="B396" s="78"/>
      <c r="C396" s="72" t="s">
        <v>15</v>
      </c>
      <c r="D396" s="76">
        <v>-1</v>
      </c>
      <c r="E396" s="88">
        <v>0.7</v>
      </c>
      <c r="F396" s="89"/>
      <c r="G396" s="88"/>
      <c r="H396" s="76">
        <f t="shared" si="45"/>
        <v>-0.7</v>
      </c>
      <c r="I396" s="119"/>
    </row>
    <row r="397" spans="1:9" s="9" customFormat="1" ht="14.1" customHeight="1" x14ac:dyDescent="0.2">
      <c r="A397" s="115"/>
      <c r="B397" s="78" t="s">
        <v>267</v>
      </c>
      <c r="C397" s="125"/>
      <c r="D397" s="118"/>
      <c r="E397" s="88"/>
      <c r="F397" s="89"/>
      <c r="G397" s="88"/>
      <c r="H397" s="89"/>
      <c r="I397" s="119"/>
    </row>
    <row r="398" spans="1:9" s="9" customFormat="1" ht="14.1" customHeight="1" x14ac:dyDescent="0.2">
      <c r="A398" s="115"/>
      <c r="B398" s="78" t="s">
        <v>135</v>
      </c>
      <c r="C398" s="72" t="s">
        <v>15</v>
      </c>
      <c r="D398" s="118">
        <v>1</v>
      </c>
      <c r="E398" s="88">
        <v>33.32</v>
      </c>
      <c r="F398" s="89"/>
      <c r="G398" s="88"/>
      <c r="H398" s="76">
        <f t="shared" ref="H398:H400" si="46">+PRODUCT(D398:G398)</f>
        <v>33.32</v>
      </c>
      <c r="I398" s="119"/>
    </row>
    <row r="399" spans="1:9" s="9" customFormat="1" ht="14.1" customHeight="1" x14ac:dyDescent="0.2">
      <c r="A399" s="115"/>
      <c r="B399" s="78" t="s">
        <v>99</v>
      </c>
      <c r="C399" s="72" t="s">
        <v>15</v>
      </c>
      <c r="D399" s="76">
        <v>-2</v>
      </c>
      <c r="E399" s="88">
        <v>1</v>
      </c>
      <c r="F399" s="89"/>
      <c r="G399" s="88"/>
      <c r="H399" s="76">
        <f t="shared" si="46"/>
        <v>-2</v>
      </c>
      <c r="I399" s="119"/>
    </row>
    <row r="400" spans="1:9" s="9" customFormat="1" ht="14.1" customHeight="1" x14ac:dyDescent="0.2">
      <c r="A400" s="115"/>
      <c r="B400" s="78"/>
      <c r="C400" s="72" t="s">
        <v>15</v>
      </c>
      <c r="D400" s="76">
        <v>-1</v>
      </c>
      <c r="E400" s="88">
        <v>0.7</v>
      </c>
      <c r="F400" s="89"/>
      <c r="G400" s="88"/>
      <c r="H400" s="76">
        <f t="shared" si="46"/>
        <v>-0.7</v>
      </c>
      <c r="I400" s="119"/>
    </row>
    <row r="401" spans="1:9" s="9" customFormat="1" ht="14.1" customHeight="1" x14ac:dyDescent="0.2">
      <c r="A401" s="115"/>
      <c r="B401" s="78" t="s">
        <v>271</v>
      </c>
      <c r="C401" s="125"/>
      <c r="D401" s="118"/>
      <c r="E401" s="88"/>
      <c r="F401" s="89"/>
      <c r="G401" s="88"/>
      <c r="H401" s="89"/>
      <c r="I401" s="119"/>
    </row>
    <row r="402" spans="1:9" s="9" customFormat="1" ht="14.1" customHeight="1" x14ac:dyDescent="0.2">
      <c r="A402" s="115"/>
      <c r="B402" s="78" t="s">
        <v>135</v>
      </c>
      <c r="C402" s="72" t="s">
        <v>15</v>
      </c>
      <c r="D402" s="118">
        <v>1</v>
      </c>
      <c r="E402" s="88">
        <v>32.799999999999997</v>
      </c>
      <c r="F402" s="89"/>
      <c r="G402" s="88"/>
      <c r="H402" s="76">
        <f t="shared" ref="H402:H404" si="47">+PRODUCT(D402:G402)</f>
        <v>32.799999999999997</v>
      </c>
      <c r="I402" s="119"/>
    </row>
    <row r="403" spans="1:9" s="9" customFormat="1" ht="14.1" customHeight="1" x14ac:dyDescent="0.2">
      <c r="A403" s="115"/>
      <c r="B403" s="78" t="s">
        <v>99</v>
      </c>
      <c r="C403" s="72" t="s">
        <v>15</v>
      </c>
      <c r="D403" s="76">
        <v>-2</v>
      </c>
      <c r="E403" s="88">
        <v>1</v>
      </c>
      <c r="F403" s="89"/>
      <c r="G403" s="88"/>
      <c r="H403" s="76">
        <f t="shared" si="47"/>
        <v>-2</v>
      </c>
      <c r="I403" s="119"/>
    </row>
    <row r="404" spans="1:9" s="9" customFormat="1" ht="14.1" customHeight="1" x14ac:dyDescent="0.2">
      <c r="A404" s="115"/>
      <c r="B404" s="78"/>
      <c r="C404" s="72" t="s">
        <v>15</v>
      </c>
      <c r="D404" s="76">
        <v>-1</v>
      </c>
      <c r="E404" s="88">
        <v>0.7</v>
      </c>
      <c r="F404" s="89"/>
      <c r="G404" s="88"/>
      <c r="H404" s="76">
        <f t="shared" si="47"/>
        <v>-0.7</v>
      </c>
      <c r="I404" s="119"/>
    </row>
    <row r="405" spans="1:9" s="9" customFormat="1" ht="14.1" customHeight="1" x14ac:dyDescent="0.2">
      <c r="A405" s="115"/>
      <c r="B405" s="78" t="s">
        <v>259</v>
      </c>
      <c r="C405" s="125"/>
      <c r="D405" s="118"/>
      <c r="E405" s="88"/>
      <c r="F405" s="89"/>
      <c r="G405" s="88"/>
      <c r="H405" s="89"/>
      <c r="I405" s="119"/>
    </row>
    <row r="406" spans="1:9" s="9" customFormat="1" ht="14.1" customHeight="1" x14ac:dyDescent="0.2">
      <c r="A406" s="115"/>
      <c r="B406" s="78" t="s">
        <v>135</v>
      </c>
      <c r="C406" s="72" t="s">
        <v>15</v>
      </c>
      <c r="D406" s="118">
        <v>1</v>
      </c>
      <c r="E406" s="88">
        <f>1.77+2.44+2.6</f>
        <v>6.8100000000000005</v>
      </c>
      <c r="F406" s="89"/>
      <c r="G406" s="88"/>
      <c r="H406" s="76">
        <f t="shared" ref="H406" si="48">+PRODUCT(D406:G406)</f>
        <v>6.8100000000000005</v>
      </c>
      <c r="I406" s="119"/>
    </row>
    <row r="407" spans="1:9" s="9" customFormat="1" ht="14.1" customHeight="1" x14ac:dyDescent="0.2">
      <c r="A407" s="115"/>
      <c r="B407" s="78" t="s">
        <v>272</v>
      </c>
      <c r="C407" s="125"/>
      <c r="D407" s="118"/>
      <c r="E407" s="88"/>
      <c r="F407" s="89"/>
      <c r="G407" s="88"/>
      <c r="H407" s="89"/>
      <c r="I407" s="119"/>
    </row>
    <row r="408" spans="1:9" s="9" customFormat="1" ht="14.1" customHeight="1" x14ac:dyDescent="0.2">
      <c r="A408" s="115"/>
      <c r="B408" s="78" t="s">
        <v>135</v>
      </c>
      <c r="C408" s="72" t="s">
        <v>15</v>
      </c>
      <c r="D408" s="118">
        <v>1</v>
      </c>
      <c r="E408" s="88">
        <v>13.87</v>
      </c>
      <c r="F408" s="89"/>
      <c r="G408" s="88"/>
      <c r="H408" s="76">
        <f t="shared" ref="H408:H409" si="49">+PRODUCT(D408:G408)</f>
        <v>13.87</v>
      </c>
      <c r="I408" s="119"/>
    </row>
    <row r="409" spans="1:9" s="9" customFormat="1" ht="14.1" customHeight="1" x14ac:dyDescent="0.2">
      <c r="A409" s="115"/>
      <c r="B409" s="78" t="s">
        <v>99</v>
      </c>
      <c r="C409" s="72" t="s">
        <v>15</v>
      </c>
      <c r="D409" s="76">
        <v>-1</v>
      </c>
      <c r="E409" s="88">
        <v>1</v>
      </c>
      <c r="F409" s="89"/>
      <c r="G409" s="88"/>
      <c r="H409" s="76">
        <f t="shared" si="49"/>
        <v>-1</v>
      </c>
      <c r="I409" s="119"/>
    </row>
    <row r="410" spans="1:9" s="9" customFormat="1" ht="14.1" customHeight="1" x14ac:dyDescent="0.2">
      <c r="A410" s="115"/>
      <c r="B410" s="78" t="s">
        <v>107</v>
      </c>
      <c r="C410" s="125"/>
      <c r="D410" s="118"/>
      <c r="E410" s="88"/>
      <c r="F410" s="89"/>
      <c r="G410" s="88"/>
      <c r="H410" s="89"/>
      <c r="I410" s="119"/>
    </row>
    <row r="411" spans="1:9" s="9" customFormat="1" ht="14.1" customHeight="1" x14ac:dyDescent="0.2">
      <c r="A411" s="115"/>
      <c r="B411" s="78" t="s">
        <v>135</v>
      </c>
      <c r="C411" s="72" t="s">
        <v>15</v>
      </c>
      <c r="D411" s="118">
        <v>1</v>
      </c>
      <c r="E411" s="88">
        <v>14.19</v>
      </c>
      <c r="F411" s="89"/>
      <c r="G411" s="88"/>
      <c r="H411" s="76">
        <f t="shared" ref="H411:H413" si="50">+PRODUCT(D411:G411)</f>
        <v>14.19</v>
      </c>
      <c r="I411" s="119"/>
    </row>
    <row r="412" spans="1:9" s="9" customFormat="1" ht="14.1" customHeight="1" x14ac:dyDescent="0.2">
      <c r="A412" s="115"/>
      <c r="B412" s="78" t="s">
        <v>99</v>
      </c>
      <c r="C412" s="72" t="s">
        <v>15</v>
      </c>
      <c r="D412" s="76">
        <v>-1</v>
      </c>
      <c r="E412" s="88">
        <v>0.8</v>
      </c>
      <c r="F412" s="89"/>
      <c r="G412" s="88"/>
      <c r="H412" s="76">
        <f t="shared" si="50"/>
        <v>-0.8</v>
      </c>
      <c r="I412" s="119"/>
    </row>
    <row r="413" spans="1:9" s="9" customFormat="1" ht="14.1" customHeight="1" x14ac:dyDescent="0.2">
      <c r="A413" s="115"/>
      <c r="B413" s="78"/>
      <c r="C413" s="72" t="s">
        <v>15</v>
      </c>
      <c r="D413" s="76">
        <v>-1</v>
      </c>
      <c r="E413" s="88">
        <v>0.7</v>
      </c>
      <c r="F413" s="89"/>
      <c r="G413" s="88"/>
      <c r="H413" s="76">
        <f t="shared" si="50"/>
        <v>-0.7</v>
      </c>
      <c r="I413" s="119"/>
    </row>
    <row r="414" spans="1:9" s="9" customFormat="1" ht="14.1" customHeight="1" x14ac:dyDescent="0.2">
      <c r="A414" s="115"/>
      <c r="B414" s="78" t="s">
        <v>273</v>
      </c>
      <c r="C414" s="125"/>
      <c r="D414" s="118"/>
      <c r="E414" s="88"/>
      <c r="F414" s="89"/>
      <c r="G414" s="88"/>
      <c r="H414" s="89"/>
      <c r="I414" s="119"/>
    </row>
    <row r="415" spans="1:9" s="9" customFormat="1" ht="14.1" customHeight="1" x14ac:dyDescent="0.2">
      <c r="A415" s="115"/>
      <c r="B415" s="78" t="s">
        <v>135</v>
      </c>
      <c r="C415" s="72" t="s">
        <v>15</v>
      </c>
      <c r="D415" s="118">
        <v>1</v>
      </c>
      <c r="E415" s="88">
        <v>11.24</v>
      </c>
      <c r="F415" s="89"/>
      <c r="G415" s="88"/>
      <c r="H415" s="76">
        <f t="shared" ref="H415:H416" si="51">+PRODUCT(D415:G415)</f>
        <v>11.24</v>
      </c>
      <c r="I415" s="119"/>
    </row>
    <row r="416" spans="1:9" s="9" customFormat="1" ht="14.1" customHeight="1" x14ac:dyDescent="0.2">
      <c r="A416" s="115"/>
      <c r="B416" s="78" t="s">
        <v>99</v>
      </c>
      <c r="C416" s="72" t="s">
        <v>15</v>
      </c>
      <c r="D416" s="76">
        <v>-1</v>
      </c>
      <c r="E416" s="88">
        <v>0.8</v>
      </c>
      <c r="F416" s="89"/>
      <c r="G416" s="88"/>
      <c r="H416" s="76">
        <f t="shared" si="51"/>
        <v>-0.8</v>
      </c>
      <c r="I416" s="119"/>
    </row>
    <row r="417" spans="1:9" s="9" customFormat="1" ht="14.1" customHeight="1" x14ac:dyDescent="0.2">
      <c r="A417" s="115"/>
      <c r="B417" s="78" t="s">
        <v>274</v>
      </c>
      <c r="C417" s="125"/>
      <c r="D417" s="118"/>
      <c r="E417" s="88"/>
      <c r="F417" s="89"/>
      <c r="G417" s="88"/>
      <c r="H417" s="89"/>
      <c r="I417" s="119"/>
    </row>
    <row r="418" spans="1:9" s="9" customFormat="1" ht="14.1" customHeight="1" x14ac:dyDescent="0.2">
      <c r="A418" s="115"/>
      <c r="B418" s="78" t="s">
        <v>135</v>
      </c>
      <c r="C418" s="72" t="s">
        <v>15</v>
      </c>
      <c r="D418" s="118">
        <v>1</v>
      </c>
      <c r="E418" s="88">
        <f>11+2.65+2.65+3.68+0.74+2.05+4.34+8.26+1.77+1.74+3.82</f>
        <v>42.7</v>
      </c>
      <c r="F418" s="89"/>
      <c r="G418" s="88"/>
      <c r="H418" s="76">
        <f t="shared" ref="H418" si="52">+PRODUCT(D418:G418)</f>
        <v>42.7</v>
      </c>
      <c r="I418" s="119"/>
    </row>
    <row r="419" spans="1:9" s="9" customFormat="1" ht="14.1" customHeight="1" x14ac:dyDescent="0.2">
      <c r="A419" s="115"/>
      <c r="B419" s="69"/>
      <c r="C419" s="125"/>
      <c r="D419" s="118"/>
      <c r="E419" s="88"/>
      <c r="F419" s="89"/>
      <c r="G419" s="88"/>
      <c r="H419" s="76"/>
      <c r="I419" s="119"/>
    </row>
    <row r="420" spans="1:9" s="9" customFormat="1" ht="14.1" customHeight="1" x14ac:dyDescent="0.2">
      <c r="A420" s="101" t="s">
        <v>39</v>
      </c>
      <c r="B420" s="103" t="s">
        <v>136</v>
      </c>
      <c r="C420" s="102" t="s">
        <v>15</v>
      </c>
      <c r="D420" s="154"/>
      <c r="E420" s="58"/>
      <c r="F420" s="58"/>
      <c r="G420" s="58"/>
      <c r="H420" s="58"/>
      <c r="I420" s="60">
        <f>+SUM(H422:H426)</f>
        <v>67.900000000000006</v>
      </c>
    </row>
    <row r="421" spans="1:9" s="9" customFormat="1" ht="14.1" customHeight="1" x14ac:dyDescent="0.2">
      <c r="A421" s="104"/>
      <c r="B421" s="175"/>
      <c r="C421" s="105"/>
      <c r="D421" s="155"/>
      <c r="E421" s="61"/>
      <c r="F421" s="64"/>
      <c r="G421" s="61"/>
      <c r="H421" s="64"/>
      <c r="I421" s="65"/>
    </row>
    <row r="422" spans="1:9" s="9" customFormat="1" ht="14.1" customHeight="1" x14ac:dyDescent="0.2">
      <c r="A422" s="115"/>
      <c r="B422" s="78" t="s">
        <v>137</v>
      </c>
      <c r="C422" s="72" t="s">
        <v>15</v>
      </c>
      <c r="D422" s="118">
        <v>1</v>
      </c>
      <c r="E422" s="86">
        <v>77.2</v>
      </c>
      <c r="F422" s="89"/>
      <c r="G422" s="88"/>
      <c r="H422" s="76">
        <f t="shared" ref="H422:H425" si="53">+PRODUCT(D422:G422)</f>
        <v>77.2</v>
      </c>
      <c r="I422" s="119"/>
    </row>
    <row r="423" spans="1:9" s="9" customFormat="1" ht="14.1" customHeight="1" x14ac:dyDescent="0.2">
      <c r="A423" s="115"/>
      <c r="B423" s="78" t="s">
        <v>99</v>
      </c>
      <c r="C423" s="72" t="s">
        <v>15</v>
      </c>
      <c r="D423" s="76">
        <v>-7</v>
      </c>
      <c r="E423" s="88">
        <v>1</v>
      </c>
      <c r="F423" s="89"/>
      <c r="G423" s="88"/>
      <c r="H423" s="76">
        <f t="shared" si="53"/>
        <v>-7</v>
      </c>
      <c r="I423" s="119"/>
    </row>
    <row r="424" spans="1:9" s="9" customFormat="1" ht="14.1" customHeight="1" x14ac:dyDescent="0.2">
      <c r="A424" s="115"/>
      <c r="B424" s="69"/>
      <c r="C424" s="72" t="s">
        <v>15</v>
      </c>
      <c r="D424" s="76">
        <v>-2</v>
      </c>
      <c r="E424" s="88">
        <v>0.8</v>
      </c>
      <c r="F424" s="89"/>
      <c r="G424" s="88"/>
      <c r="H424" s="76">
        <f t="shared" si="53"/>
        <v>-1.6</v>
      </c>
      <c r="I424" s="119"/>
    </row>
    <row r="425" spans="1:9" s="9" customFormat="1" ht="14.1" customHeight="1" x14ac:dyDescent="0.2">
      <c r="A425" s="115"/>
      <c r="B425" s="69"/>
      <c r="C425" s="72" t="s">
        <v>15</v>
      </c>
      <c r="D425" s="76">
        <v>-1</v>
      </c>
      <c r="E425" s="88">
        <v>0.7</v>
      </c>
      <c r="F425" s="89"/>
      <c r="G425" s="88"/>
      <c r="H425" s="76">
        <f t="shared" si="53"/>
        <v>-0.7</v>
      </c>
      <c r="I425" s="119"/>
    </row>
    <row r="426" spans="1:9" ht="14.1" customHeight="1" x14ac:dyDescent="0.2">
      <c r="A426" s="66"/>
      <c r="B426" s="116"/>
      <c r="C426" s="72"/>
      <c r="D426" s="76"/>
      <c r="E426" s="74"/>
      <c r="F426" s="75"/>
      <c r="G426" s="74"/>
      <c r="H426" s="76"/>
      <c r="I426" s="77"/>
    </row>
    <row r="427" spans="1:9" ht="14.1" customHeight="1" x14ac:dyDescent="0.2">
      <c r="A427" s="121" t="s">
        <v>339</v>
      </c>
      <c r="B427" s="107" t="s">
        <v>11</v>
      </c>
      <c r="C427" s="51"/>
      <c r="D427" s="153"/>
      <c r="E427" s="53"/>
      <c r="F427" s="54"/>
      <c r="G427" s="53"/>
      <c r="H427" s="54"/>
      <c r="I427" s="55"/>
    </row>
    <row r="428" spans="1:9" ht="14.1" customHeight="1" x14ac:dyDescent="0.2">
      <c r="A428" s="128" t="s">
        <v>340</v>
      </c>
      <c r="B428" s="112" t="s">
        <v>80</v>
      </c>
      <c r="C428" s="51"/>
      <c r="D428" s="153"/>
      <c r="E428" s="53"/>
      <c r="F428" s="54"/>
      <c r="G428" s="53"/>
      <c r="H428" s="54"/>
      <c r="I428" s="55"/>
    </row>
    <row r="429" spans="1:9" ht="14.1" customHeight="1" x14ac:dyDescent="0.2">
      <c r="A429" s="101" t="s">
        <v>341</v>
      </c>
      <c r="B429" s="103" t="s">
        <v>102</v>
      </c>
      <c r="C429" s="102" t="s">
        <v>1</v>
      </c>
      <c r="D429" s="154"/>
      <c r="E429" s="58"/>
      <c r="F429" s="58"/>
      <c r="G429" s="58"/>
      <c r="H429" s="58"/>
      <c r="I429" s="60">
        <f>SUM(H431:H450)</f>
        <v>39.08</v>
      </c>
    </row>
    <row r="430" spans="1:9" s="9" customFormat="1" ht="14.1" customHeight="1" x14ac:dyDescent="0.2">
      <c r="A430" s="104"/>
      <c r="B430" s="106"/>
      <c r="C430" s="105"/>
      <c r="D430" s="155"/>
      <c r="E430" s="61"/>
      <c r="F430" s="64"/>
      <c r="G430" s="61"/>
      <c r="H430" s="64"/>
      <c r="I430" s="65"/>
    </row>
    <row r="431" spans="1:9" ht="13.5" customHeight="1" x14ac:dyDescent="0.2">
      <c r="A431" s="95"/>
      <c r="B431" s="147" t="s">
        <v>260</v>
      </c>
      <c r="C431" s="72"/>
      <c r="D431" s="76"/>
      <c r="E431" s="53"/>
      <c r="F431" s="54"/>
      <c r="G431" s="53"/>
      <c r="H431" s="76"/>
      <c r="I431" s="55"/>
    </row>
    <row r="432" spans="1:9" ht="13.5" customHeight="1" x14ac:dyDescent="0.2">
      <c r="A432" s="95"/>
      <c r="B432" s="148" t="s">
        <v>57</v>
      </c>
      <c r="C432" s="51" t="s">
        <v>1</v>
      </c>
      <c r="D432" s="153">
        <v>3</v>
      </c>
      <c r="E432" s="53"/>
      <c r="F432" s="54">
        <v>1</v>
      </c>
      <c r="G432" s="53">
        <v>2.6</v>
      </c>
      <c r="H432" s="76">
        <f>+PRODUCT(D432:G432)</f>
        <v>7.8000000000000007</v>
      </c>
      <c r="I432" s="55"/>
    </row>
    <row r="433" spans="1:9" ht="13.5" customHeight="1" x14ac:dyDescent="0.2">
      <c r="A433" s="95"/>
      <c r="B433" s="147" t="s">
        <v>261</v>
      </c>
      <c r="C433" s="51"/>
      <c r="D433" s="153"/>
      <c r="E433" s="53"/>
      <c r="F433" s="54"/>
      <c r="G433" s="53"/>
      <c r="H433" s="76"/>
      <c r="I433" s="55"/>
    </row>
    <row r="434" spans="1:9" ht="13.5" customHeight="1" x14ac:dyDescent="0.2">
      <c r="A434" s="95"/>
      <c r="B434" s="148" t="s">
        <v>109</v>
      </c>
      <c r="C434" s="51" t="s">
        <v>1</v>
      </c>
      <c r="D434" s="76">
        <v>1</v>
      </c>
      <c r="E434" s="53"/>
      <c r="F434" s="54">
        <v>1</v>
      </c>
      <c r="G434" s="53">
        <v>2.5</v>
      </c>
      <c r="H434" s="76">
        <f>+PRODUCT(D434:G434)</f>
        <v>2.5</v>
      </c>
      <c r="I434" s="55"/>
    </row>
    <row r="435" spans="1:9" ht="13.5" customHeight="1" x14ac:dyDescent="0.2">
      <c r="A435" s="95"/>
      <c r="B435" s="148" t="s">
        <v>112</v>
      </c>
      <c r="C435" s="51" t="s">
        <v>1</v>
      </c>
      <c r="D435" s="76">
        <v>1</v>
      </c>
      <c r="E435" s="53"/>
      <c r="F435" s="54">
        <v>1</v>
      </c>
      <c r="G435" s="53">
        <v>2.5</v>
      </c>
      <c r="H435" s="76">
        <f t="shared" ref="H435" si="54">+PRODUCT(D435:G435)</f>
        <v>2.5</v>
      </c>
      <c r="I435" s="55"/>
    </row>
    <row r="436" spans="1:9" ht="13.5" customHeight="1" x14ac:dyDescent="0.2">
      <c r="A436" s="95"/>
      <c r="B436" s="148" t="s">
        <v>132</v>
      </c>
      <c r="C436" s="51" t="s">
        <v>1</v>
      </c>
      <c r="D436" s="153">
        <v>4</v>
      </c>
      <c r="E436" s="53"/>
      <c r="F436" s="54">
        <v>0.7</v>
      </c>
      <c r="G436" s="53">
        <v>2.6</v>
      </c>
      <c r="H436" s="76">
        <f t="shared" ref="H436:H449" si="55">+PRODUCT(D436:G436)</f>
        <v>7.2799999999999994</v>
      </c>
      <c r="I436" s="55"/>
    </row>
    <row r="437" spans="1:9" ht="13.5" customHeight="1" x14ac:dyDescent="0.2">
      <c r="A437" s="95"/>
      <c r="B437" s="147" t="s">
        <v>266</v>
      </c>
      <c r="C437" s="51"/>
      <c r="D437" s="153"/>
      <c r="E437" s="53"/>
      <c r="F437" s="54"/>
      <c r="G437" s="53"/>
      <c r="H437" s="76"/>
      <c r="I437" s="55"/>
    </row>
    <row r="438" spans="1:9" ht="13.5" customHeight="1" x14ac:dyDescent="0.2">
      <c r="A438" s="95"/>
      <c r="B438" s="148" t="s">
        <v>109</v>
      </c>
      <c r="C438" s="51" t="s">
        <v>1</v>
      </c>
      <c r="D438" s="76">
        <v>1</v>
      </c>
      <c r="E438" s="53"/>
      <c r="F438" s="54">
        <v>1</v>
      </c>
      <c r="G438" s="53">
        <v>2.5</v>
      </c>
      <c r="H438" s="76">
        <f t="shared" si="55"/>
        <v>2.5</v>
      </c>
      <c r="I438" s="55"/>
    </row>
    <row r="439" spans="1:9" ht="13.5" customHeight="1" x14ac:dyDescent="0.2">
      <c r="A439" s="95"/>
      <c r="B439" s="148" t="s">
        <v>112</v>
      </c>
      <c r="C439" s="51" t="s">
        <v>1</v>
      </c>
      <c r="D439" s="76">
        <v>1</v>
      </c>
      <c r="E439" s="53"/>
      <c r="F439" s="54">
        <v>1</v>
      </c>
      <c r="G439" s="53">
        <v>2.5</v>
      </c>
      <c r="H439" s="76">
        <f t="shared" si="55"/>
        <v>2.5</v>
      </c>
      <c r="I439" s="55"/>
    </row>
    <row r="440" spans="1:9" ht="13.5" customHeight="1" x14ac:dyDescent="0.2">
      <c r="A440" s="95"/>
      <c r="B440" s="147" t="s">
        <v>267</v>
      </c>
      <c r="C440" s="51"/>
      <c r="D440" s="76"/>
      <c r="E440" s="53"/>
      <c r="F440" s="54"/>
      <c r="G440" s="53"/>
      <c r="H440" s="76"/>
      <c r="I440" s="55"/>
    </row>
    <row r="441" spans="1:9" ht="13.5" customHeight="1" x14ac:dyDescent="0.2">
      <c r="A441" s="95"/>
      <c r="B441" s="148" t="s">
        <v>109</v>
      </c>
      <c r="C441" s="51" t="s">
        <v>1</v>
      </c>
      <c r="D441" s="76">
        <v>1</v>
      </c>
      <c r="E441" s="53"/>
      <c r="F441" s="54">
        <v>1</v>
      </c>
      <c r="G441" s="53">
        <v>2.5</v>
      </c>
      <c r="H441" s="76">
        <f t="shared" si="55"/>
        <v>2.5</v>
      </c>
      <c r="I441" s="55"/>
    </row>
    <row r="442" spans="1:9" ht="13.5" customHeight="1" x14ac:dyDescent="0.2">
      <c r="A442" s="95"/>
      <c r="B442" s="148" t="s">
        <v>112</v>
      </c>
      <c r="C442" s="51" t="s">
        <v>1</v>
      </c>
      <c r="D442" s="76">
        <v>1</v>
      </c>
      <c r="E442" s="53"/>
      <c r="F442" s="54">
        <v>1</v>
      </c>
      <c r="G442" s="53">
        <v>2.5</v>
      </c>
      <c r="H442" s="76">
        <f t="shared" si="55"/>
        <v>2.5</v>
      </c>
      <c r="I442" s="55"/>
    </row>
    <row r="443" spans="1:9" ht="13.5" customHeight="1" x14ac:dyDescent="0.2">
      <c r="A443" s="95"/>
      <c r="B443" s="147" t="s">
        <v>107</v>
      </c>
      <c r="C443" s="72"/>
      <c r="D443" s="76"/>
      <c r="E443" s="53"/>
      <c r="F443" s="54"/>
      <c r="G443" s="53"/>
      <c r="H443" s="76"/>
      <c r="I443" s="55"/>
    </row>
    <row r="444" spans="1:9" ht="13.5" customHeight="1" x14ac:dyDescent="0.2">
      <c r="A444" s="95"/>
      <c r="B444" s="148" t="s">
        <v>133</v>
      </c>
      <c r="C444" s="51" t="s">
        <v>1</v>
      </c>
      <c r="D444" s="153">
        <v>1</v>
      </c>
      <c r="E444" s="53"/>
      <c r="F444" s="54">
        <v>0.8</v>
      </c>
      <c r="G444" s="53">
        <v>2.5</v>
      </c>
      <c r="H444" s="76">
        <f t="shared" si="55"/>
        <v>2</v>
      </c>
      <c r="I444" s="55"/>
    </row>
    <row r="445" spans="1:9" ht="13.5" customHeight="1" x14ac:dyDescent="0.2">
      <c r="A445" s="95"/>
      <c r="B445" s="147" t="s">
        <v>269</v>
      </c>
      <c r="C445" s="51"/>
      <c r="D445" s="153"/>
      <c r="E445" s="53"/>
      <c r="F445" s="54"/>
      <c r="G445" s="53"/>
      <c r="H445" s="76"/>
      <c r="I445" s="55"/>
    </row>
    <row r="446" spans="1:9" ht="13.5" customHeight="1" x14ac:dyDescent="0.2">
      <c r="A446" s="95"/>
      <c r="B446" s="148" t="s">
        <v>133</v>
      </c>
      <c r="C446" s="51" t="s">
        <v>1</v>
      </c>
      <c r="D446" s="153">
        <v>1</v>
      </c>
      <c r="E446" s="53"/>
      <c r="F446" s="54">
        <v>0.8</v>
      </c>
      <c r="G446" s="53">
        <v>2.5</v>
      </c>
      <c r="H446" s="76">
        <f t="shared" si="55"/>
        <v>2</v>
      </c>
      <c r="I446" s="55"/>
    </row>
    <row r="447" spans="1:9" ht="13.5" customHeight="1" x14ac:dyDescent="0.2">
      <c r="A447" s="95"/>
      <c r="B447" s="147" t="s">
        <v>270</v>
      </c>
      <c r="C447" s="72"/>
      <c r="D447" s="76"/>
      <c r="E447" s="53"/>
      <c r="F447" s="54"/>
      <c r="G447" s="53"/>
      <c r="H447" s="76"/>
      <c r="I447" s="55"/>
    </row>
    <row r="448" spans="1:9" ht="13.5" customHeight="1" x14ac:dyDescent="0.2">
      <c r="A448" s="95"/>
      <c r="B448" s="148" t="s">
        <v>109</v>
      </c>
      <c r="C448" s="51" t="s">
        <v>1</v>
      </c>
      <c r="D448" s="76">
        <v>1</v>
      </c>
      <c r="E448" s="53"/>
      <c r="F448" s="54">
        <v>1</v>
      </c>
      <c r="G448" s="53">
        <v>2.5</v>
      </c>
      <c r="H448" s="76">
        <f t="shared" si="55"/>
        <v>2.5</v>
      </c>
      <c r="I448" s="55"/>
    </row>
    <row r="449" spans="1:9" ht="13.5" customHeight="1" x14ac:dyDescent="0.2">
      <c r="A449" s="95"/>
      <c r="B449" s="148" t="s">
        <v>112</v>
      </c>
      <c r="C449" s="51" t="s">
        <v>1</v>
      </c>
      <c r="D449" s="76">
        <v>1</v>
      </c>
      <c r="E449" s="53"/>
      <c r="F449" s="54">
        <v>1</v>
      </c>
      <c r="G449" s="53">
        <v>2.5</v>
      </c>
      <c r="H449" s="76">
        <f t="shared" si="55"/>
        <v>2.5</v>
      </c>
      <c r="I449" s="55"/>
    </row>
    <row r="450" spans="1:9" ht="13.5" customHeight="1" x14ac:dyDescent="0.2">
      <c r="A450" s="95"/>
      <c r="B450" s="148"/>
      <c r="C450" s="51"/>
      <c r="D450" s="76"/>
      <c r="E450" s="53"/>
      <c r="F450" s="54"/>
      <c r="G450" s="53"/>
      <c r="H450" s="76"/>
      <c r="I450" s="55"/>
    </row>
    <row r="451" spans="1:9" ht="13.5" customHeight="1" x14ac:dyDescent="0.2">
      <c r="A451" s="95"/>
      <c r="B451" s="69"/>
      <c r="C451" s="51"/>
      <c r="D451" s="153"/>
      <c r="E451" s="53"/>
      <c r="F451" s="54"/>
      <c r="G451" s="53"/>
      <c r="H451" s="76"/>
      <c r="I451" s="55"/>
    </row>
    <row r="452" spans="1:9" ht="13.5" customHeight="1" x14ac:dyDescent="0.2">
      <c r="A452" s="101" t="s">
        <v>342</v>
      </c>
      <c r="B452" s="103" t="s">
        <v>331</v>
      </c>
      <c r="C452" s="102" t="s">
        <v>1</v>
      </c>
      <c r="D452" s="154"/>
      <c r="E452" s="58"/>
      <c r="F452" s="58"/>
      <c r="G452" s="58"/>
      <c r="H452" s="58"/>
      <c r="I452" s="60">
        <f>+SUM(H455:H464)</f>
        <v>16.899999999999999</v>
      </c>
    </row>
    <row r="453" spans="1:9" s="9" customFormat="1" ht="13.5" customHeight="1" x14ac:dyDescent="0.2">
      <c r="A453" s="104"/>
      <c r="B453" s="106"/>
      <c r="C453" s="105"/>
      <c r="D453" s="155"/>
      <c r="E453" s="61"/>
      <c r="F453" s="64"/>
      <c r="G453" s="61"/>
      <c r="H453" s="64"/>
      <c r="I453" s="65"/>
    </row>
    <row r="454" spans="1:9" ht="13.5" customHeight="1" x14ac:dyDescent="0.2">
      <c r="A454" s="95"/>
      <c r="B454" s="71"/>
      <c r="C454" s="51"/>
      <c r="D454" s="153"/>
      <c r="E454" s="53"/>
      <c r="F454" s="54"/>
      <c r="G454" s="53"/>
      <c r="H454" s="118"/>
      <c r="I454" s="55"/>
    </row>
    <row r="455" spans="1:9" ht="13.5" customHeight="1" x14ac:dyDescent="0.2">
      <c r="A455" s="95"/>
      <c r="B455" s="147" t="s">
        <v>262</v>
      </c>
      <c r="C455" s="51"/>
      <c r="D455" s="153"/>
      <c r="E455" s="53"/>
      <c r="F455" s="54"/>
      <c r="G455" s="53"/>
      <c r="H455" s="76"/>
      <c r="I455" s="55"/>
    </row>
    <row r="456" spans="1:9" ht="13.5" customHeight="1" x14ac:dyDescent="0.2">
      <c r="A456" s="95"/>
      <c r="B456" s="148" t="s">
        <v>131</v>
      </c>
      <c r="C456" s="51" t="s">
        <v>1</v>
      </c>
      <c r="D456" s="76">
        <v>1</v>
      </c>
      <c r="E456" s="53"/>
      <c r="F456" s="54">
        <v>0.9</v>
      </c>
      <c r="G456" s="53">
        <v>2.6</v>
      </c>
      <c r="H456" s="76">
        <f t="shared" ref="H456" si="56">+PRODUCT(D456:G456)</f>
        <v>2.3400000000000003</v>
      </c>
      <c r="I456" s="55"/>
    </row>
    <row r="457" spans="1:9" ht="13.5" customHeight="1" x14ac:dyDescent="0.2">
      <c r="A457" s="95"/>
      <c r="B457" s="147" t="s">
        <v>263</v>
      </c>
      <c r="C457" s="51"/>
      <c r="D457" s="153"/>
      <c r="E457" s="53"/>
      <c r="F457" s="54"/>
      <c r="G457" s="53"/>
      <c r="H457" s="76"/>
      <c r="I457" s="55"/>
    </row>
    <row r="458" spans="1:9" ht="13.5" customHeight="1" x14ac:dyDescent="0.2">
      <c r="A458" s="95"/>
      <c r="B458" s="148" t="s">
        <v>132</v>
      </c>
      <c r="C458" s="51" t="s">
        <v>1</v>
      </c>
      <c r="D458" s="76">
        <v>1</v>
      </c>
      <c r="E458" s="53"/>
      <c r="F458" s="54">
        <v>0.7</v>
      </c>
      <c r="G458" s="53">
        <v>2.6</v>
      </c>
      <c r="H458" s="76">
        <f t="shared" ref="H458" si="57">+PRODUCT(D458:G458)</f>
        <v>1.8199999999999998</v>
      </c>
      <c r="I458" s="55"/>
    </row>
    <row r="459" spans="1:9" ht="13.5" customHeight="1" x14ac:dyDescent="0.2">
      <c r="A459" s="95"/>
      <c r="B459" s="147" t="s">
        <v>264</v>
      </c>
      <c r="C459" s="51"/>
      <c r="D459" s="153"/>
      <c r="E459" s="53"/>
      <c r="F459" s="54"/>
      <c r="G459" s="53"/>
      <c r="H459" s="76"/>
      <c r="I459" s="55"/>
    </row>
    <row r="460" spans="1:9" ht="13.5" customHeight="1" x14ac:dyDescent="0.2">
      <c r="A460" s="95"/>
      <c r="B460" s="148" t="s">
        <v>132</v>
      </c>
      <c r="C460" s="51" t="s">
        <v>1</v>
      </c>
      <c r="D460" s="153">
        <v>1</v>
      </c>
      <c r="E460" s="53"/>
      <c r="F460" s="54">
        <v>0.7</v>
      </c>
      <c r="G460" s="53">
        <v>2.6</v>
      </c>
      <c r="H460" s="76">
        <f t="shared" ref="H460" si="58">+PRODUCT(D460:G460)</f>
        <v>1.8199999999999998</v>
      </c>
      <c r="I460" s="55"/>
    </row>
    <row r="461" spans="1:9" ht="13.5" customHeight="1" x14ac:dyDescent="0.2">
      <c r="A461" s="95"/>
      <c r="B461" s="147" t="s">
        <v>207</v>
      </c>
      <c r="C461" s="72"/>
      <c r="D461" s="76"/>
      <c r="E461" s="53"/>
      <c r="F461" s="54"/>
      <c r="G461" s="53"/>
      <c r="H461" s="76"/>
      <c r="I461" s="55"/>
    </row>
    <row r="462" spans="1:9" ht="13.5" customHeight="1" x14ac:dyDescent="0.2">
      <c r="A462" s="95"/>
      <c r="B462" s="148" t="s">
        <v>132</v>
      </c>
      <c r="C462" s="51" t="s">
        <v>1</v>
      </c>
      <c r="D462" s="153">
        <v>4</v>
      </c>
      <c r="E462" s="53"/>
      <c r="F462" s="54">
        <v>0.7</v>
      </c>
      <c r="G462" s="53">
        <v>2.6</v>
      </c>
      <c r="H462" s="76">
        <f t="shared" ref="H462" si="59">+PRODUCT(D462:G462)</f>
        <v>7.2799999999999994</v>
      </c>
      <c r="I462" s="55"/>
    </row>
    <row r="463" spans="1:9" ht="13.5" customHeight="1" x14ac:dyDescent="0.2">
      <c r="A463" s="95"/>
      <c r="B463" s="147" t="s">
        <v>268</v>
      </c>
      <c r="C463" s="51"/>
      <c r="D463" s="153"/>
      <c r="E463" s="53"/>
      <c r="F463" s="54"/>
      <c r="G463" s="53"/>
      <c r="H463" s="76"/>
      <c r="I463" s="55"/>
    </row>
    <row r="464" spans="1:9" ht="13.5" customHeight="1" x14ac:dyDescent="0.2">
      <c r="A464" s="95"/>
      <c r="B464" s="148" t="s">
        <v>132</v>
      </c>
      <c r="C464" s="51" t="s">
        <v>1</v>
      </c>
      <c r="D464" s="76">
        <v>2</v>
      </c>
      <c r="E464" s="53"/>
      <c r="F464" s="54">
        <v>0.7</v>
      </c>
      <c r="G464" s="53">
        <v>2.6</v>
      </c>
      <c r="H464" s="76">
        <f t="shared" ref="H464" si="60">+PRODUCT(D464:G464)</f>
        <v>3.6399999999999997</v>
      </c>
      <c r="I464" s="55"/>
    </row>
    <row r="465" spans="1:9" ht="13.5" customHeight="1" x14ac:dyDescent="0.2">
      <c r="A465" s="95"/>
      <c r="B465" s="92"/>
      <c r="C465" s="51"/>
      <c r="D465" s="153"/>
      <c r="E465" s="53"/>
      <c r="F465" s="54"/>
      <c r="G465" s="53"/>
      <c r="H465" s="118"/>
      <c r="I465" s="55"/>
    </row>
    <row r="466" spans="1:9" ht="14.1" customHeight="1" x14ac:dyDescent="0.2">
      <c r="A466" s="128" t="str">
        <f>+'RESUMEN ARQ'!B46</f>
        <v>02.06.02</v>
      </c>
      <c r="B466" s="112" t="str">
        <f>+'RESUMEN ARQ'!C46</f>
        <v>VENTANAS</v>
      </c>
      <c r="C466" s="51"/>
      <c r="D466" s="153"/>
      <c r="E466" s="53"/>
      <c r="F466" s="54"/>
      <c r="G466" s="53"/>
      <c r="H466" s="54"/>
      <c r="I466" s="55"/>
    </row>
    <row r="467" spans="1:9" ht="14.1" customHeight="1" x14ac:dyDescent="0.2">
      <c r="A467" s="101" t="s">
        <v>83</v>
      </c>
      <c r="B467" s="159" t="str">
        <f>+'RESUMEN ARQ'!C47</f>
        <v xml:space="preserve">VENTANA DE MADERA INC. VARILLAS DE PROTECCION 1/2" </v>
      </c>
      <c r="C467" s="102" t="s">
        <v>1</v>
      </c>
      <c r="D467" s="154"/>
      <c r="E467" s="58"/>
      <c r="F467" s="58"/>
      <c r="G467" s="58"/>
      <c r="H467" s="58"/>
      <c r="I467" s="60">
        <f>SUM(H469:H474)</f>
        <v>50.138000000000005</v>
      </c>
    </row>
    <row r="468" spans="1:9" s="9" customFormat="1" ht="14.1" customHeight="1" x14ac:dyDescent="0.2">
      <c r="A468" s="104"/>
      <c r="B468" s="106"/>
      <c r="C468" s="105"/>
      <c r="D468" s="155"/>
      <c r="E468" s="61"/>
      <c r="F468" s="64"/>
      <c r="G468" s="61"/>
      <c r="H468" s="64"/>
      <c r="I468" s="65"/>
    </row>
    <row r="469" spans="1:9" ht="14.1" customHeight="1" x14ac:dyDescent="0.2">
      <c r="A469" s="95"/>
      <c r="B469" s="147" t="s">
        <v>126</v>
      </c>
      <c r="C469" s="72" t="s">
        <v>1</v>
      </c>
      <c r="D469" s="76">
        <v>4</v>
      </c>
      <c r="E469" s="53">
        <v>2.2000000000000002</v>
      </c>
      <c r="F469" s="54"/>
      <c r="G469" s="53">
        <v>1.4</v>
      </c>
      <c r="H469" s="76">
        <f t="shared" ref="H469:H473" si="61">+PRODUCT(D469:G469)</f>
        <v>12.32</v>
      </c>
      <c r="I469" s="55"/>
    </row>
    <row r="470" spans="1:9" ht="14.1" customHeight="1" x14ac:dyDescent="0.2">
      <c r="A470" s="95"/>
      <c r="B470" s="147" t="s">
        <v>127</v>
      </c>
      <c r="C470" s="72" t="s">
        <v>1</v>
      </c>
      <c r="D470" s="76">
        <v>4</v>
      </c>
      <c r="E470" s="53">
        <v>2.5</v>
      </c>
      <c r="F470" s="54"/>
      <c r="G470" s="53">
        <v>1.6</v>
      </c>
      <c r="H470" s="76">
        <f t="shared" si="61"/>
        <v>16</v>
      </c>
      <c r="I470" s="55"/>
    </row>
    <row r="471" spans="1:9" ht="14.1" customHeight="1" x14ac:dyDescent="0.2">
      <c r="A471" s="95"/>
      <c r="B471" s="147" t="s">
        <v>128</v>
      </c>
      <c r="C471" s="72" t="s">
        <v>1</v>
      </c>
      <c r="D471" s="76">
        <v>4</v>
      </c>
      <c r="E471" s="53">
        <v>1.77</v>
      </c>
      <c r="F471" s="54"/>
      <c r="G471" s="53">
        <v>1.1000000000000001</v>
      </c>
      <c r="H471" s="76">
        <f t="shared" si="61"/>
        <v>7.7880000000000011</v>
      </c>
      <c r="I471" s="55"/>
    </row>
    <row r="472" spans="1:9" ht="14.1" customHeight="1" x14ac:dyDescent="0.2">
      <c r="A472" s="95"/>
      <c r="B472" s="160" t="s">
        <v>130</v>
      </c>
      <c r="C472" s="72" t="s">
        <v>1</v>
      </c>
      <c r="D472" s="76">
        <v>4</v>
      </c>
      <c r="E472" s="74">
        <v>2.2000000000000002</v>
      </c>
      <c r="F472" s="54"/>
      <c r="G472" s="74">
        <v>1.4</v>
      </c>
      <c r="H472" s="76">
        <f t="shared" si="61"/>
        <v>12.32</v>
      </c>
      <c r="I472" s="55"/>
    </row>
    <row r="473" spans="1:9" ht="14.1" customHeight="1" x14ac:dyDescent="0.2">
      <c r="A473" s="95"/>
      <c r="B473" s="147" t="s">
        <v>275</v>
      </c>
      <c r="C473" s="72" t="s">
        <v>1</v>
      </c>
      <c r="D473" s="76">
        <v>3</v>
      </c>
      <c r="E473" s="74">
        <v>1.1399999999999999</v>
      </c>
      <c r="F473" s="54"/>
      <c r="G473" s="74">
        <v>0.5</v>
      </c>
      <c r="H473" s="76">
        <f t="shared" si="61"/>
        <v>1.71</v>
      </c>
      <c r="I473" s="55"/>
    </row>
    <row r="474" spans="1:9" ht="14.1" customHeight="1" x14ac:dyDescent="0.2">
      <c r="A474" s="95"/>
      <c r="B474" s="69"/>
      <c r="C474" s="72"/>
      <c r="D474" s="76"/>
      <c r="E474" s="74"/>
      <c r="F474" s="54"/>
      <c r="G474" s="74"/>
      <c r="H474" s="76"/>
      <c r="I474" s="55"/>
    </row>
    <row r="475" spans="1:9" ht="14.1" customHeight="1" x14ac:dyDescent="0.2">
      <c r="A475" s="121" t="s">
        <v>8</v>
      </c>
      <c r="B475" s="107" t="s">
        <v>34</v>
      </c>
      <c r="C475" s="51"/>
      <c r="D475" s="153"/>
      <c r="E475" s="53"/>
      <c r="F475" s="54"/>
      <c r="G475" s="53"/>
      <c r="H475" s="54"/>
      <c r="I475" s="55"/>
    </row>
    <row r="476" spans="1:9" ht="14.1" customHeight="1" x14ac:dyDescent="0.2">
      <c r="A476" s="128" t="s">
        <v>36</v>
      </c>
      <c r="B476" s="112" t="s">
        <v>85</v>
      </c>
      <c r="C476" s="51"/>
      <c r="D476" s="153"/>
      <c r="E476" s="53"/>
      <c r="F476" s="54"/>
      <c r="G476" s="53"/>
      <c r="H476" s="118"/>
      <c r="I476" s="55"/>
    </row>
    <row r="477" spans="1:9" ht="14.1" customHeight="1" x14ac:dyDescent="0.2">
      <c r="A477" s="101" t="s">
        <v>83</v>
      </c>
      <c r="B477" s="103" t="s">
        <v>117</v>
      </c>
      <c r="C477" s="102" t="s">
        <v>15</v>
      </c>
      <c r="D477" s="154"/>
      <c r="E477" s="58"/>
      <c r="F477" s="58"/>
      <c r="G477" s="58"/>
      <c r="H477" s="58"/>
      <c r="I477" s="60">
        <f>+SUM(H479:H480)</f>
        <v>1.4</v>
      </c>
    </row>
    <row r="478" spans="1:9" s="9" customFormat="1" ht="14.1" customHeight="1" x14ac:dyDescent="0.2">
      <c r="A478" s="104"/>
      <c r="B478" s="106"/>
      <c r="C478" s="105"/>
      <c r="D478" s="155"/>
      <c r="E478" s="61"/>
      <c r="F478" s="64"/>
      <c r="G478" s="61"/>
      <c r="H478" s="64"/>
      <c r="I478" s="65"/>
    </row>
    <row r="479" spans="1:9" ht="14.1" customHeight="1" x14ac:dyDescent="0.2">
      <c r="A479" s="66"/>
      <c r="B479" s="78" t="str">
        <f>+B379</f>
        <v>SS.HH Niños Disc. C/CDP</v>
      </c>
      <c r="C479" s="51" t="s">
        <v>15</v>
      </c>
      <c r="D479" s="118">
        <v>1</v>
      </c>
      <c r="E479" s="88">
        <v>1.4</v>
      </c>
      <c r="F479" s="89"/>
      <c r="G479" s="88"/>
      <c r="H479" s="76">
        <f t="shared" ref="H479" si="62">+PRODUCT(D479:G479)</f>
        <v>1.4</v>
      </c>
      <c r="I479" s="55"/>
    </row>
    <row r="480" spans="1:9" ht="14.1" customHeight="1" x14ac:dyDescent="0.2">
      <c r="A480" s="66"/>
      <c r="B480" s="71"/>
      <c r="C480" s="51"/>
      <c r="D480" s="118"/>
      <c r="E480" s="88"/>
      <c r="F480" s="89"/>
      <c r="G480" s="88"/>
      <c r="H480" s="118"/>
      <c r="I480" s="55"/>
    </row>
    <row r="481" spans="1:9" s="9" customFormat="1" ht="14.1" customHeight="1" x14ac:dyDescent="0.2">
      <c r="A481" s="161"/>
      <c r="B481" s="142"/>
      <c r="C481" s="51"/>
      <c r="D481" s="118"/>
      <c r="E481" s="88"/>
      <c r="F481" s="89"/>
      <c r="G481" s="88"/>
      <c r="H481" s="118"/>
      <c r="I481" s="55"/>
    </row>
    <row r="482" spans="1:9" ht="14.1" customHeight="1" x14ac:dyDescent="0.2">
      <c r="A482" s="128" t="s">
        <v>345</v>
      </c>
      <c r="B482" s="112" t="s">
        <v>169</v>
      </c>
      <c r="C482" s="51"/>
      <c r="D482" s="118"/>
      <c r="E482" s="88"/>
      <c r="F482" s="89"/>
      <c r="G482" s="88"/>
      <c r="H482" s="118"/>
      <c r="I482" s="55"/>
    </row>
    <row r="483" spans="1:9" ht="14.1" customHeight="1" x14ac:dyDescent="0.2">
      <c r="A483" s="101" t="s">
        <v>346</v>
      </c>
      <c r="B483" s="103" t="s">
        <v>170</v>
      </c>
      <c r="C483" s="102" t="s">
        <v>2</v>
      </c>
      <c r="D483" s="154"/>
      <c r="E483" s="58"/>
      <c r="F483" s="58"/>
      <c r="G483" s="58"/>
      <c r="H483" s="58"/>
      <c r="I483" s="60">
        <f>+H485</f>
        <v>1</v>
      </c>
    </row>
    <row r="484" spans="1:9" ht="14.1" customHeight="1" x14ac:dyDescent="0.2">
      <c r="A484" s="104"/>
      <c r="B484" s="106"/>
      <c r="C484" s="105"/>
      <c r="D484" s="155"/>
      <c r="E484" s="61"/>
      <c r="F484" s="64"/>
      <c r="G484" s="61"/>
      <c r="H484" s="64"/>
      <c r="I484" s="65"/>
    </row>
    <row r="485" spans="1:9" ht="14.1" customHeight="1" x14ac:dyDescent="0.2">
      <c r="A485" s="66"/>
      <c r="B485" s="148" t="s">
        <v>171</v>
      </c>
      <c r="C485" s="51" t="s">
        <v>2</v>
      </c>
      <c r="D485" s="118">
        <v>1</v>
      </c>
      <c r="E485" s="88"/>
      <c r="F485" s="89"/>
      <c r="G485" s="88"/>
      <c r="H485" s="118">
        <f t="shared" ref="H485" si="63">+PRODUCT(D485:G485)</f>
        <v>1</v>
      </c>
      <c r="I485" s="55"/>
    </row>
    <row r="486" spans="1:9" ht="14.1" customHeight="1" x14ac:dyDescent="0.2">
      <c r="A486" s="66"/>
      <c r="B486" s="92"/>
      <c r="C486" s="51"/>
      <c r="D486" s="118"/>
      <c r="E486" s="88"/>
      <c r="F486" s="89"/>
      <c r="G486" s="88"/>
      <c r="H486" s="118"/>
      <c r="I486" s="55"/>
    </row>
    <row r="487" spans="1:9" ht="14.1" customHeight="1" x14ac:dyDescent="0.2">
      <c r="A487" s="121" t="s">
        <v>66</v>
      </c>
      <c r="B487" s="107" t="s">
        <v>12</v>
      </c>
      <c r="C487" s="51"/>
      <c r="D487" s="153"/>
      <c r="E487" s="53"/>
      <c r="F487" s="54"/>
      <c r="G487" s="53"/>
      <c r="H487" s="54"/>
      <c r="I487" s="55"/>
    </row>
    <row r="488" spans="1:9" ht="14.1" customHeight="1" x14ac:dyDescent="0.2">
      <c r="A488" s="128" t="s">
        <v>33</v>
      </c>
      <c r="B488" s="112" t="s">
        <v>88</v>
      </c>
      <c r="C488" s="51"/>
      <c r="D488" s="153"/>
      <c r="E488" s="53"/>
      <c r="F488" s="54"/>
      <c r="G488" s="53"/>
      <c r="H488" s="54"/>
      <c r="I488" s="55"/>
    </row>
    <row r="489" spans="1:9" ht="14.1" customHeight="1" x14ac:dyDescent="0.2">
      <c r="A489" s="101" t="s">
        <v>84</v>
      </c>
      <c r="B489" s="103" t="s">
        <v>150</v>
      </c>
      <c r="C489" s="102" t="s">
        <v>2</v>
      </c>
      <c r="D489" s="154"/>
      <c r="E489" s="58"/>
      <c r="F489" s="58"/>
      <c r="G489" s="58"/>
      <c r="H489" s="58"/>
      <c r="I489" s="60">
        <f>+SUM(H491:H521)</f>
        <v>78</v>
      </c>
    </row>
    <row r="490" spans="1:9" s="9" customFormat="1" ht="14.1" customHeight="1" x14ac:dyDescent="0.2">
      <c r="A490" s="104"/>
      <c r="B490" s="106"/>
      <c r="C490" s="105"/>
      <c r="D490" s="155"/>
      <c r="E490" s="61"/>
      <c r="F490" s="64"/>
      <c r="G490" s="61"/>
      <c r="H490" s="64"/>
      <c r="I490" s="65"/>
    </row>
    <row r="491" spans="1:9" ht="14.1" customHeight="1" x14ac:dyDescent="0.2">
      <c r="A491" s="66"/>
      <c r="B491" s="147" t="str">
        <f t="shared" ref="B491:B509" si="64">+B431</f>
        <v>Pasillo de Circulación</v>
      </c>
      <c r="C491" s="72"/>
      <c r="D491" s="76"/>
      <c r="E491" s="53"/>
      <c r="F491" s="54"/>
      <c r="G491" s="53"/>
      <c r="H491" s="76"/>
      <c r="I491" s="55"/>
    </row>
    <row r="492" spans="1:9" ht="14.1" customHeight="1" x14ac:dyDescent="0.2">
      <c r="A492" s="66"/>
      <c r="B492" s="147" t="str">
        <f t="shared" si="64"/>
        <v>P-1</v>
      </c>
      <c r="C492" s="51" t="s">
        <v>2</v>
      </c>
      <c r="D492" s="153">
        <f>+D432*3</f>
        <v>9</v>
      </c>
      <c r="E492" s="53"/>
      <c r="F492" s="54"/>
      <c r="G492" s="53"/>
      <c r="H492" s="118">
        <f t="shared" ref="H492:H509" si="65">+PRODUCT(D492:G492)</f>
        <v>9</v>
      </c>
      <c r="I492" s="55"/>
    </row>
    <row r="493" spans="1:9" s="9" customFormat="1" ht="14.1" customHeight="1" x14ac:dyDescent="0.2">
      <c r="A493" s="66"/>
      <c r="B493" s="147" t="str">
        <f t="shared" si="64"/>
        <v>Estimulación Pedagógica</v>
      </c>
      <c r="C493" s="72"/>
      <c r="D493" s="153"/>
      <c r="E493" s="53"/>
      <c r="F493" s="54"/>
      <c r="G493" s="53"/>
      <c r="H493" s="118"/>
      <c r="I493" s="55"/>
    </row>
    <row r="494" spans="1:9" ht="14.1" customHeight="1" x14ac:dyDescent="0.2">
      <c r="A494" s="66"/>
      <c r="B494" s="147" t="str">
        <f t="shared" si="64"/>
        <v>P-2</v>
      </c>
      <c r="C494" s="51" t="s">
        <v>2</v>
      </c>
      <c r="D494" s="153">
        <f>+D434*3</f>
        <v>3</v>
      </c>
      <c r="E494" s="53"/>
      <c r="F494" s="54"/>
      <c r="G494" s="53"/>
      <c r="H494" s="118">
        <f t="shared" si="65"/>
        <v>3</v>
      </c>
      <c r="I494" s="55"/>
    </row>
    <row r="495" spans="1:9" ht="14.1" customHeight="1" x14ac:dyDescent="0.2">
      <c r="A495" s="66"/>
      <c r="B495" s="147" t="str">
        <f t="shared" si="64"/>
        <v>P-3</v>
      </c>
      <c r="C495" s="51" t="s">
        <v>2</v>
      </c>
      <c r="D495" s="153">
        <f>+D435*3</f>
        <v>3</v>
      </c>
      <c r="E495" s="53"/>
      <c r="F495" s="54"/>
      <c r="G495" s="53"/>
      <c r="H495" s="118">
        <f t="shared" si="65"/>
        <v>3</v>
      </c>
      <c r="I495" s="55"/>
    </row>
    <row r="496" spans="1:9" ht="14.1" customHeight="1" x14ac:dyDescent="0.2">
      <c r="A496" s="66"/>
      <c r="B496" s="147" t="str">
        <f t="shared" si="64"/>
        <v>P-4</v>
      </c>
      <c r="C496" s="51" t="s">
        <v>2</v>
      </c>
      <c r="D496" s="153">
        <f>+D436*3</f>
        <v>12</v>
      </c>
      <c r="E496" s="53"/>
      <c r="F496" s="54"/>
      <c r="G496" s="53"/>
      <c r="H496" s="118">
        <f t="shared" si="65"/>
        <v>12</v>
      </c>
      <c r="I496" s="55"/>
    </row>
    <row r="497" spans="1:9" ht="14.1" customHeight="1" x14ac:dyDescent="0.2">
      <c r="A497" s="66"/>
      <c r="B497" s="147" t="str">
        <f t="shared" si="64"/>
        <v>Estimulación de Lenguaje</v>
      </c>
      <c r="C497" s="72"/>
      <c r="D497" s="153"/>
      <c r="E497" s="53"/>
      <c r="F497" s="54"/>
      <c r="G497" s="53"/>
      <c r="H497" s="118"/>
      <c r="I497" s="55"/>
    </row>
    <row r="498" spans="1:9" ht="14.1" customHeight="1" x14ac:dyDescent="0.2">
      <c r="A498" s="66"/>
      <c r="B498" s="147" t="str">
        <f t="shared" si="64"/>
        <v>P-2</v>
      </c>
      <c r="C498" s="51" t="s">
        <v>2</v>
      </c>
      <c r="D498" s="153">
        <f>+D438*3</f>
        <v>3</v>
      </c>
      <c r="E498" s="53"/>
      <c r="F498" s="54"/>
      <c r="G498" s="53"/>
      <c r="H498" s="118">
        <f t="shared" si="65"/>
        <v>3</v>
      </c>
      <c r="I498" s="55"/>
    </row>
    <row r="499" spans="1:9" ht="14.1" customHeight="1" x14ac:dyDescent="0.2">
      <c r="A499" s="66"/>
      <c r="B499" s="147" t="str">
        <f t="shared" si="64"/>
        <v>P-3</v>
      </c>
      <c r="C499" s="51" t="s">
        <v>2</v>
      </c>
      <c r="D499" s="153">
        <f>+D439*3</f>
        <v>3</v>
      </c>
      <c r="E499" s="53"/>
      <c r="F499" s="54"/>
      <c r="G499" s="53"/>
      <c r="H499" s="118">
        <f t="shared" si="65"/>
        <v>3</v>
      </c>
      <c r="I499" s="55"/>
    </row>
    <row r="500" spans="1:9" ht="14.1" customHeight="1" x14ac:dyDescent="0.2">
      <c r="A500" s="66"/>
      <c r="B500" s="147" t="str">
        <f t="shared" si="64"/>
        <v>Manejo Social y Orientación Familiar</v>
      </c>
      <c r="C500" s="51"/>
      <c r="D500" s="153"/>
      <c r="E500" s="53"/>
      <c r="F500" s="54"/>
      <c r="G500" s="53"/>
      <c r="H500" s="118"/>
      <c r="I500" s="55"/>
    </row>
    <row r="501" spans="1:9" ht="14.1" customHeight="1" x14ac:dyDescent="0.2">
      <c r="A501" s="66"/>
      <c r="B501" s="147" t="str">
        <f t="shared" si="64"/>
        <v>P-2</v>
      </c>
      <c r="C501" s="51" t="s">
        <v>2</v>
      </c>
      <c r="D501" s="153">
        <f>+D441*3</f>
        <v>3</v>
      </c>
      <c r="E501" s="53"/>
      <c r="F501" s="54"/>
      <c r="G501" s="53"/>
      <c r="H501" s="118">
        <f t="shared" si="65"/>
        <v>3</v>
      </c>
      <c r="I501" s="55"/>
    </row>
    <row r="502" spans="1:9" ht="14.1" customHeight="1" x14ac:dyDescent="0.2">
      <c r="A502" s="66"/>
      <c r="B502" s="147" t="str">
        <f t="shared" si="64"/>
        <v>P-3</v>
      </c>
      <c r="C502" s="51" t="s">
        <v>2</v>
      </c>
      <c r="D502" s="153">
        <f>+D442*3</f>
        <v>3</v>
      </c>
      <c r="E502" s="53"/>
      <c r="F502" s="54"/>
      <c r="G502" s="53"/>
      <c r="H502" s="118">
        <f t="shared" si="65"/>
        <v>3</v>
      </c>
      <c r="I502" s="55"/>
    </row>
    <row r="503" spans="1:9" ht="14.1" customHeight="1" x14ac:dyDescent="0.2">
      <c r="A503" s="66"/>
      <c r="B503" s="147" t="str">
        <f t="shared" si="64"/>
        <v>Dirección</v>
      </c>
      <c r="C503" s="51"/>
      <c r="D503" s="153"/>
      <c r="E503" s="53"/>
      <c r="F503" s="54"/>
      <c r="G503" s="53"/>
      <c r="H503" s="118"/>
      <c r="I503" s="55"/>
    </row>
    <row r="504" spans="1:9" ht="14.1" customHeight="1" x14ac:dyDescent="0.2">
      <c r="A504" s="66"/>
      <c r="B504" s="147" t="str">
        <f t="shared" si="64"/>
        <v>P-7</v>
      </c>
      <c r="C504" s="51" t="s">
        <v>2</v>
      </c>
      <c r="D504" s="153">
        <f>+D444*3</f>
        <v>3</v>
      </c>
      <c r="E504" s="53"/>
      <c r="F504" s="54"/>
      <c r="G504" s="53"/>
      <c r="H504" s="118">
        <f t="shared" si="65"/>
        <v>3</v>
      </c>
      <c r="I504" s="55"/>
    </row>
    <row r="505" spans="1:9" ht="14.1" customHeight="1" x14ac:dyDescent="0.2">
      <c r="A505" s="66"/>
      <c r="B505" s="147" t="str">
        <f t="shared" si="64"/>
        <v>Secretaría</v>
      </c>
      <c r="C505" s="51"/>
      <c r="D505" s="153"/>
      <c r="E505" s="53"/>
      <c r="F505" s="54"/>
      <c r="G505" s="53"/>
      <c r="H505" s="118"/>
      <c r="I505" s="55"/>
    </row>
    <row r="506" spans="1:9" ht="14.1" customHeight="1" x14ac:dyDescent="0.2">
      <c r="A506" s="66"/>
      <c r="B506" s="147" t="str">
        <f t="shared" si="64"/>
        <v>P-7</v>
      </c>
      <c r="C506" s="51" t="s">
        <v>2</v>
      </c>
      <c r="D506" s="153">
        <f>+D446*3</f>
        <v>3</v>
      </c>
      <c r="E506" s="53"/>
      <c r="F506" s="54"/>
      <c r="G506" s="53"/>
      <c r="H506" s="118">
        <f t="shared" si="65"/>
        <v>3</v>
      </c>
      <c r="I506" s="55"/>
    </row>
    <row r="507" spans="1:9" ht="14.1" customHeight="1" x14ac:dyDescent="0.2">
      <c r="A507" s="66"/>
      <c r="B507" s="147" t="str">
        <f t="shared" si="64"/>
        <v>Estimulación Piscomotriz</v>
      </c>
      <c r="C507" s="51"/>
      <c r="D507" s="153"/>
      <c r="E507" s="53"/>
      <c r="F507" s="54"/>
      <c r="G507" s="53"/>
      <c r="H507" s="118"/>
      <c r="I507" s="55"/>
    </row>
    <row r="508" spans="1:9" ht="14.1" customHeight="1" x14ac:dyDescent="0.2">
      <c r="A508" s="66"/>
      <c r="B508" s="147" t="str">
        <f t="shared" si="64"/>
        <v>P-2</v>
      </c>
      <c r="C508" s="51" t="s">
        <v>2</v>
      </c>
      <c r="D508" s="153">
        <f>+D448*3</f>
        <v>3</v>
      </c>
      <c r="E508" s="53"/>
      <c r="F508" s="54"/>
      <c r="G508" s="53"/>
      <c r="H508" s="118">
        <f t="shared" si="65"/>
        <v>3</v>
      </c>
      <c r="I508" s="55"/>
    </row>
    <row r="509" spans="1:9" ht="14.1" customHeight="1" x14ac:dyDescent="0.2">
      <c r="A509" s="66"/>
      <c r="B509" s="147" t="str">
        <f t="shared" si="64"/>
        <v>P-3</v>
      </c>
      <c r="C509" s="51" t="s">
        <v>2</v>
      </c>
      <c r="D509" s="153">
        <f>+D449*3</f>
        <v>3</v>
      </c>
      <c r="E509" s="53"/>
      <c r="F509" s="54"/>
      <c r="G509" s="53"/>
      <c r="H509" s="118">
        <f t="shared" si="65"/>
        <v>3</v>
      </c>
      <c r="I509" s="55"/>
    </row>
    <row r="510" spans="1:9" ht="14.1" customHeight="1" x14ac:dyDescent="0.2">
      <c r="A510" s="66"/>
      <c r="B510" s="147"/>
      <c r="C510" s="51"/>
      <c r="D510" s="153"/>
      <c r="E510" s="53"/>
      <c r="F510" s="54"/>
      <c r="G510" s="53"/>
      <c r="H510" s="118"/>
      <c r="I510" s="55"/>
    </row>
    <row r="511" spans="1:9" ht="14.1" customHeight="1" x14ac:dyDescent="0.2">
      <c r="A511" s="66"/>
      <c r="B511" s="147" t="str">
        <f t="shared" ref="B511:B520" si="66">+B455</f>
        <v>SS.HH Niños Disc. C/CDP</v>
      </c>
      <c r="C511" s="51"/>
      <c r="D511" s="153"/>
      <c r="E511" s="53"/>
      <c r="F511" s="54"/>
      <c r="G511" s="53"/>
      <c r="H511" s="118"/>
      <c r="I511" s="55"/>
    </row>
    <row r="512" spans="1:9" ht="14.1" customHeight="1" x14ac:dyDescent="0.2">
      <c r="A512" s="66"/>
      <c r="B512" s="147" t="str">
        <f t="shared" si="66"/>
        <v>P-5</v>
      </c>
      <c r="C512" s="51" t="s">
        <v>2</v>
      </c>
      <c r="D512" s="153">
        <f>+D456*3</f>
        <v>3</v>
      </c>
      <c r="E512" s="53"/>
      <c r="F512" s="54"/>
      <c r="G512" s="53"/>
      <c r="H512" s="118">
        <f t="shared" ref="H512:H520" si="67">+PRODUCT(D512:G512)</f>
        <v>3</v>
      </c>
      <c r="I512" s="55"/>
    </row>
    <row r="513" spans="1:9" ht="14.1" customHeight="1" x14ac:dyDescent="0.2">
      <c r="A513" s="66"/>
      <c r="B513" s="147" t="str">
        <f t="shared" si="66"/>
        <v>SS.HH Hombres</v>
      </c>
      <c r="C513" s="51"/>
      <c r="D513" s="153"/>
      <c r="E513" s="53"/>
      <c r="F513" s="54"/>
      <c r="G513" s="53"/>
      <c r="H513" s="118"/>
      <c r="I513" s="55"/>
    </row>
    <row r="514" spans="1:9" ht="14.1" customHeight="1" x14ac:dyDescent="0.2">
      <c r="A514" s="66"/>
      <c r="B514" s="147" t="str">
        <f t="shared" si="66"/>
        <v>P-4</v>
      </c>
      <c r="C514" s="51" t="s">
        <v>2</v>
      </c>
      <c r="D514" s="153">
        <f>+D458*3</f>
        <v>3</v>
      </c>
      <c r="E514" s="53"/>
      <c r="F514" s="54"/>
      <c r="G514" s="53"/>
      <c r="H514" s="118">
        <f t="shared" si="67"/>
        <v>3</v>
      </c>
      <c r="I514" s="55"/>
    </row>
    <row r="515" spans="1:9" ht="14.1" customHeight="1" x14ac:dyDescent="0.2">
      <c r="A515" s="66"/>
      <c r="B515" s="147" t="str">
        <f t="shared" si="66"/>
        <v>SS.HH Mujeres</v>
      </c>
      <c r="C515" s="51"/>
      <c r="D515" s="153"/>
      <c r="E515" s="53"/>
      <c r="F515" s="54"/>
      <c r="G515" s="53"/>
      <c r="H515" s="118"/>
      <c r="I515" s="55"/>
    </row>
    <row r="516" spans="1:9" ht="14.1" customHeight="1" x14ac:dyDescent="0.2">
      <c r="A516" s="66"/>
      <c r="B516" s="147" t="str">
        <f t="shared" si="66"/>
        <v>P-4</v>
      </c>
      <c r="C516" s="51" t="s">
        <v>2</v>
      </c>
      <c r="D516" s="153">
        <f>+D460*3</f>
        <v>3</v>
      </c>
      <c r="E516" s="53"/>
      <c r="F516" s="54"/>
      <c r="G516" s="53"/>
      <c r="H516" s="118">
        <f t="shared" si="67"/>
        <v>3</v>
      </c>
      <c r="I516" s="55"/>
    </row>
    <row r="517" spans="1:9" ht="14.1" customHeight="1" x14ac:dyDescent="0.2">
      <c r="A517" s="66"/>
      <c r="B517" s="147" t="str">
        <f t="shared" si="66"/>
        <v>SS.HH. C/V</v>
      </c>
      <c r="C517" s="51"/>
      <c r="D517" s="153"/>
      <c r="E517" s="53"/>
      <c r="F517" s="54"/>
      <c r="G517" s="53"/>
      <c r="H517" s="118"/>
      <c r="I517" s="55"/>
    </row>
    <row r="518" spans="1:9" ht="14.1" customHeight="1" x14ac:dyDescent="0.2">
      <c r="A518" s="66"/>
      <c r="B518" s="147" t="str">
        <f t="shared" si="66"/>
        <v>P-4</v>
      </c>
      <c r="C518" s="51" t="s">
        <v>2</v>
      </c>
      <c r="D518" s="153">
        <f>+D462*3</f>
        <v>12</v>
      </c>
      <c r="E518" s="53"/>
      <c r="F518" s="54"/>
      <c r="G518" s="53"/>
      <c r="H518" s="118">
        <f t="shared" si="67"/>
        <v>12</v>
      </c>
      <c r="I518" s="55"/>
    </row>
    <row r="519" spans="1:9" ht="14.1" customHeight="1" x14ac:dyDescent="0.2">
      <c r="A519" s="66"/>
      <c r="B519" s="147" t="str">
        <f t="shared" si="66"/>
        <v>SS.HH.</v>
      </c>
      <c r="C519" s="51"/>
      <c r="D519" s="153"/>
      <c r="E519" s="53"/>
      <c r="F519" s="54"/>
      <c r="G519" s="53"/>
      <c r="H519" s="118"/>
      <c r="I519" s="55"/>
    </row>
    <row r="520" spans="1:9" ht="14.1" customHeight="1" x14ac:dyDescent="0.2">
      <c r="A520" s="66"/>
      <c r="B520" s="147" t="str">
        <f t="shared" si="66"/>
        <v>P-4</v>
      </c>
      <c r="C520" s="51" t="s">
        <v>2</v>
      </c>
      <c r="D520" s="153">
        <f>+D464*3</f>
        <v>6</v>
      </c>
      <c r="E520" s="53"/>
      <c r="F520" s="54"/>
      <c r="G520" s="53"/>
      <c r="H520" s="118">
        <f t="shared" si="67"/>
        <v>6</v>
      </c>
      <c r="I520" s="55"/>
    </row>
    <row r="521" spans="1:9" ht="14.1" customHeight="1" x14ac:dyDescent="0.2">
      <c r="A521" s="66"/>
      <c r="B521" s="147"/>
      <c r="C521" s="51"/>
      <c r="D521" s="153"/>
      <c r="E521" s="53"/>
      <c r="F521" s="54"/>
      <c r="G521" s="53"/>
      <c r="H521" s="118"/>
      <c r="I521" s="55"/>
    </row>
    <row r="522" spans="1:9" ht="14.1" customHeight="1" x14ac:dyDescent="0.2">
      <c r="A522" s="66"/>
      <c r="B522" s="69"/>
      <c r="C522" s="72"/>
      <c r="D522" s="153"/>
      <c r="E522" s="53"/>
      <c r="F522" s="54"/>
      <c r="G522" s="53"/>
      <c r="H522" s="76"/>
      <c r="I522" s="55"/>
    </row>
    <row r="523" spans="1:9" ht="14.1" customHeight="1" x14ac:dyDescent="0.2">
      <c r="A523" s="101" t="s">
        <v>140</v>
      </c>
      <c r="B523" s="103" t="s">
        <v>151</v>
      </c>
      <c r="C523" s="102" t="s">
        <v>2</v>
      </c>
      <c r="D523" s="154"/>
      <c r="E523" s="58"/>
      <c r="F523" s="58"/>
      <c r="G523" s="58"/>
      <c r="H523" s="58"/>
      <c r="I523" s="60">
        <f>+SUM(H525:H530)</f>
        <v>70</v>
      </c>
    </row>
    <row r="524" spans="1:9" s="9" customFormat="1" ht="14.1" customHeight="1" x14ac:dyDescent="0.2">
      <c r="A524" s="104"/>
      <c r="B524" s="106"/>
      <c r="C524" s="105"/>
      <c r="D524" s="155"/>
      <c r="E524" s="61"/>
      <c r="F524" s="64"/>
      <c r="G524" s="61"/>
      <c r="H524" s="64"/>
      <c r="I524" s="65"/>
    </row>
    <row r="525" spans="1:9" ht="14.1" customHeight="1" x14ac:dyDescent="0.2">
      <c r="A525" s="108"/>
      <c r="B525" s="147" t="str">
        <f>+B469</f>
        <v>V-1</v>
      </c>
      <c r="C525" s="51" t="s">
        <v>2</v>
      </c>
      <c r="D525" s="76">
        <f>+D469*4</f>
        <v>16</v>
      </c>
      <c r="E525" s="53"/>
      <c r="F525" s="54"/>
      <c r="G525" s="53"/>
      <c r="H525" s="76">
        <f t="shared" ref="H525:H529" si="68">+PRODUCT(D525:G525)</f>
        <v>16</v>
      </c>
      <c r="I525" s="55"/>
    </row>
    <row r="526" spans="1:9" ht="14.1" customHeight="1" x14ac:dyDescent="0.2">
      <c r="A526" s="108"/>
      <c r="B526" s="147" t="str">
        <f>+B470</f>
        <v>V-2</v>
      </c>
      <c r="C526" s="51" t="s">
        <v>2</v>
      </c>
      <c r="D526" s="76">
        <f>+D470*4</f>
        <v>16</v>
      </c>
      <c r="E526" s="53"/>
      <c r="F526" s="54"/>
      <c r="G526" s="53"/>
      <c r="H526" s="76">
        <f t="shared" si="68"/>
        <v>16</v>
      </c>
      <c r="I526" s="55"/>
    </row>
    <row r="527" spans="1:9" ht="14.1" customHeight="1" x14ac:dyDescent="0.2">
      <c r="A527" s="108"/>
      <c r="B527" s="147" t="str">
        <f>+B471</f>
        <v>V-3</v>
      </c>
      <c r="C527" s="51" t="s">
        <v>2</v>
      </c>
      <c r="D527" s="76">
        <f>+D471*4</f>
        <v>16</v>
      </c>
      <c r="E527" s="53"/>
      <c r="F527" s="54"/>
      <c r="G527" s="53"/>
      <c r="H527" s="76">
        <f t="shared" si="68"/>
        <v>16</v>
      </c>
      <c r="I527" s="55"/>
    </row>
    <row r="528" spans="1:9" ht="14.1" customHeight="1" x14ac:dyDescent="0.2">
      <c r="A528" s="108"/>
      <c r="B528" s="147" t="str">
        <f>+B472</f>
        <v>V-4</v>
      </c>
      <c r="C528" s="51" t="s">
        <v>2</v>
      </c>
      <c r="D528" s="76">
        <f>+D472*4</f>
        <v>16</v>
      </c>
      <c r="E528" s="53"/>
      <c r="F528" s="54"/>
      <c r="G528" s="53"/>
      <c r="H528" s="76">
        <f t="shared" si="68"/>
        <v>16</v>
      </c>
      <c r="I528" s="55"/>
    </row>
    <row r="529" spans="1:9" ht="14.1" customHeight="1" x14ac:dyDescent="0.2">
      <c r="A529" s="108"/>
      <c r="B529" s="147" t="str">
        <f>+B473</f>
        <v>VA-1</v>
      </c>
      <c r="C529" s="51" t="s">
        <v>2</v>
      </c>
      <c r="D529" s="76">
        <f>+D473*2</f>
        <v>6</v>
      </c>
      <c r="E529" s="53"/>
      <c r="F529" s="54"/>
      <c r="G529" s="53"/>
      <c r="H529" s="76">
        <f t="shared" si="68"/>
        <v>6</v>
      </c>
      <c r="I529" s="55"/>
    </row>
    <row r="530" spans="1:9" ht="14.1" customHeight="1" x14ac:dyDescent="0.2">
      <c r="A530" s="108"/>
      <c r="B530" s="69"/>
      <c r="C530" s="72"/>
      <c r="D530" s="76"/>
      <c r="E530" s="53"/>
      <c r="F530" s="54"/>
      <c r="G530" s="53"/>
      <c r="H530" s="118"/>
      <c r="I530" s="55"/>
    </row>
    <row r="531" spans="1:9" ht="14.1" customHeight="1" x14ac:dyDescent="0.2">
      <c r="A531" s="121" t="s">
        <v>154</v>
      </c>
      <c r="B531" s="107" t="s">
        <v>89</v>
      </c>
      <c r="C531" s="51"/>
      <c r="D531" s="153"/>
      <c r="E531" s="53"/>
      <c r="F531" s="54"/>
      <c r="G531" s="53"/>
      <c r="H531" s="118"/>
      <c r="I531" s="55"/>
    </row>
    <row r="532" spans="1:9" ht="14.1" customHeight="1" x14ac:dyDescent="0.2">
      <c r="A532" s="101" t="s">
        <v>155</v>
      </c>
      <c r="B532" s="103" t="s">
        <v>30</v>
      </c>
      <c r="C532" s="102" t="s">
        <v>2</v>
      </c>
      <c r="D532" s="154"/>
      <c r="E532" s="58"/>
      <c r="F532" s="58"/>
      <c r="G532" s="58"/>
      <c r="H532" s="58"/>
      <c r="I532" s="60">
        <f>+SUM(H534:H553)</f>
        <v>17</v>
      </c>
    </row>
    <row r="533" spans="1:9" s="9" customFormat="1" ht="14.1" customHeight="1" x14ac:dyDescent="0.2">
      <c r="A533" s="104"/>
      <c r="B533" s="106"/>
      <c r="C533" s="105"/>
      <c r="D533" s="155"/>
      <c r="E533" s="61"/>
      <c r="F533" s="64"/>
      <c r="G533" s="61"/>
      <c r="H533" s="64"/>
      <c r="I533" s="65"/>
    </row>
    <row r="534" spans="1:9" ht="14.1" customHeight="1" x14ac:dyDescent="0.2">
      <c r="A534" s="108"/>
      <c r="B534" s="78" t="str">
        <f t="shared" ref="B534:B552" si="69">+B431</f>
        <v>Pasillo de Circulación</v>
      </c>
      <c r="C534" s="51"/>
      <c r="D534" s="153"/>
      <c r="E534" s="53"/>
      <c r="F534" s="54"/>
      <c r="G534" s="53"/>
      <c r="H534" s="118"/>
      <c r="I534" s="55"/>
    </row>
    <row r="535" spans="1:9" ht="14.1" customHeight="1" x14ac:dyDescent="0.2">
      <c r="A535" s="108"/>
      <c r="B535" s="78" t="str">
        <f t="shared" si="69"/>
        <v>P-1</v>
      </c>
      <c r="C535" s="72" t="s">
        <v>2</v>
      </c>
      <c r="D535" s="76">
        <f>+D432</f>
        <v>3</v>
      </c>
      <c r="E535" s="53"/>
      <c r="F535" s="54"/>
      <c r="G535" s="53"/>
      <c r="H535" s="76">
        <f>PRODUCT(D535:G535)</f>
        <v>3</v>
      </c>
      <c r="I535" s="55"/>
    </row>
    <row r="536" spans="1:9" ht="14.1" customHeight="1" x14ac:dyDescent="0.2">
      <c r="A536" s="108"/>
      <c r="B536" s="78" t="str">
        <f t="shared" si="69"/>
        <v>Estimulación Pedagógica</v>
      </c>
      <c r="C536" s="51"/>
      <c r="D536" s="76"/>
      <c r="E536" s="53"/>
      <c r="F536" s="54"/>
      <c r="G536" s="53"/>
      <c r="H536" s="76"/>
      <c r="I536" s="55"/>
    </row>
    <row r="537" spans="1:9" ht="14.1" customHeight="1" x14ac:dyDescent="0.2">
      <c r="A537" s="108"/>
      <c r="B537" s="78" t="str">
        <f t="shared" si="69"/>
        <v>P-2</v>
      </c>
      <c r="C537" s="72" t="s">
        <v>2</v>
      </c>
      <c r="D537" s="76">
        <f>+D434</f>
        <v>1</v>
      </c>
      <c r="E537" s="53"/>
      <c r="F537" s="54"/>
      <c r="G537" s="53"/>
      <c r="H537" s="76">
        <f t="shared" ref="H537:H552" si="70">PRODUCT(D537:G537)</f>
        <v>1</v>
      </c>
      <c r="I537" s="55"/>
    </row>
    <row r="538" spans="1:9" ht="14.1" customHeight="1" x14ac:dyDescent="0.2">
      <c r="A538" s="108"/>
      <c r="B538" s="78" t="str">
        <f t="shared" si="69"/>
        <v>P-3</v>
      </c>
      <c r="C538" s="72" t="s">
        <v>2</v>
      </c>
      <c r="D538" s="76">
        <f>+D435</f>
        <v>1</v>
      </c>
      <c r="E538" s="53"/>
      <c r="F538" s="54"/>
      <c r="G538" s="53"/>
      <c r="H538" s="76">
        <f t="shared" si="70"/>
        <v>1</v>
      </c>
      <c r="I538" s="55"/>
    </row>
    <row r="539" spans="1:9" ht="14.1" customHeight="1" x14ac:dyDescent="0.2">
      <c r="A539" s="108"/>
      <c r="B539" s="78" t="str">
        <f t="shared" si="69"/>
        <v>P-4</v>
      </c>
      <c r="C539" s="72" t="s">
        <v>2</v>
      </c>
      <c r="D539" s="76">
        <f>+D436</f>
        <v>4</v>
      </c>
      <c r="E539" s="53"/>
      <c r="F539" s="54"/>
      <c r="G539" s="53"/>
      <c r="H539" s="76">
        <f t="shared" si="70"/>
        <v>4</v>
      </c>
      <c r="I539" s="55"/>
    </row>
    <row r="540" spans="1:9" ht="14.1" customHeight="1" x14ac:dyDescent="0.2">
      <c r="A540" s="108"/>
      <c r="B540" s="78" t="str">
        <f t="shared" si="69"/>
        <v>Estimulación de Lenguaje</v>
      </c>
      <c r="C540" s="51"/>
      <c r="D540" s="76"/>
      <c r="E540" s="53"/>
      <c r="F540" s="54"/>
      <c r="G540" s="53"/>
      <c r="H540" s="76"/>
      <c r="I540" s="55"/>
    </row>
    <row r="541" spans="1:9" ht="14.1" customHeight="1" x14ac:dyDescent="0.2">
      <c r="A541" s="108"/>
      <c r="B541" s="78" t="str">
        <f t="shared" si="69"/>
        <v>P-2</v>
      </c>
      <c r="C541" s="72" t="s">
        <v>2</v>
      </c>
      <c r="D541" s="76">
        <f>+D438</f>
        <v>1</v>
      </c>
      <c r="E541" s="53"/>
      <c r="F541" s="54"/>
      <c r="G541" s="53"/>
      <c r="H541" s="76">
        <f t="shared" si="70"/>
        <v>1</v>
      </c>
      <c r="I541" s="55"/>
    </row>
    <row r="542" spans="1:9" ht="14.1" customHeight="1" x14ac:dyDescent="0.2">
      <c r="A542" s="108"/>
      <c r="B542" s="78" t="str">
        <f t="shared" si="69"/>
        <v>P-3</v>
      </c>
      <c r="C542" s="72" t="s">
        <v>2</v>
      </c>
      <c r="D542" s="76">
        <f>+D439</f>
        <v>1</v>
      </c>
      <c r="E542" s="53"/>
      <c r="F542" s="54"/>
      <c r="G542" s="53"/>
      <c r="H542" s="76">
        <f t="shared" si="70"/>
        <v>1</v>
      </c>
      <c r="I542" s="55"/>
    </row>
    <row r="543" spans="1:9" ht="14.1" customHeight="1" x14ac:dyDescent="0.2">
      <c r="A543" s="108"/>
      <c r="B543" s="78" t="str">
        <f t="shared" si="69"/>
        <v>Manejo Social y Orientación Familiar</v>
      </c>
      <c r="C543" s="72"/>
      <c r="D543" s="76"/>
      <c r="E543" s="53"/>
      <c r="F543" s="54"/>
      <c r="G543" s="53"/>
      <c r="H543" s="76"/>
      <c r="I543" s="55"/>
    </row>
    <row r="544" spans="1:9" ht="14.1" customHeight="1" x14ac:dyDescent="0.2">
      <c r="A544" s="108"/>
      <c r="B544" s="78" t="str">
        <f t="shared" si="69"/>
        <v>P-2</v>
      </c>
      <c r="C544" s="72" t="s">
        <v>2</v>
      </c>
      <c r="D544" s="76">
        <f>+D441</f>
        <v>1</v>
      </c>
      <c r="E544" s="53"/>
      <c r="F544" s="54"/>
      <c r="G544" s="53"/>
      <c r="H544" s="76">
        <f t="shared" si="70"/>
        <v>1</v>
      </c>
      <c r="I544" s="55"/>
    </row>
    <row r="545" spans="1:9" ht="14.1" customHeight="1" x14ac:dyDescent="0.2">
      <c r="A545" s="108"/>
      <c r="B545" s="78" t="str">
        <f t="shared" si="69"/>
        <v>P-3</v>
      </c>
      <c r="C545" s="72" t="s">
        <v>2</v>
      </c>
      <c r="D545" s="76">
        <f>+D442</f>
        <v>1</v>
      </c>
      <c r="E545" s="53"/>
      <c r="F545" s="54"/>
      <c r="G545" s="53"/>
      <c r="H545" s="76">
        <f t="shared" si="70"/>
        <v>1</v>
      </c>
      <c r="I545" s="55"/>
    </row>
    <row r="546" spans="1:9" ht="14.1" customHeight="1" x14ac:dyDescent="0.2">
      <c r="A546" s="108"/>
      <c r="B546" s="78" t="str">
        <f t="shared" si="69"/>
        <v>Dirección</v>
      </c>
      <c r="C546" s="72"/>
      <c r="D546" s="76"/>
      <c r="E546" s="53"/>
      <c r="F546" s="54"/>
      <c r="G546" s="53"/>
      <c r="H546" s="76"/>
      <c r="I546" s="55"/>
    </row>
    <row r="547" spans="1:9" ht="14.1" customHeight="1" x14ac:dyDescent="0.2">
      <c r="A547" s="108"/>
      <c r="B547" s="78" t="str">
        <f t="shared" si="69"/>
        <v>P-7</v>
      </c>
      <c r="C547" s="72" t="s">
        <v>2</v>
      </c>
      <c r="D547" s="76">
        <f>+D444</f>
        <v>1</v>
      </c>
      <c r="E547" s="53"/>
      <c r="F547" s="54"/>
      <c r="G547" s="53"/>
      <c r="H547" s="76">
        <f t="shared" si="70"/>
        <v>1</v>
      </c>
      <c r="I547" s="55"/>
    </row>
    <row r="548" spans="1:9" ht="14.1" customHeight="1" x14ac:dyDescent="0.2">
      <c r="A548" s="108"/>
      <c r="B548" s="78" t="str">
        <f t="shared" si="69"/>
        <v>Secretaría</v>
      </c>
      <c r="C548" s="72"/>
      <c r="D548" s="76"/>
      <c r="E548" s="53"/>
      <c r="F548" s="54"/>
      <c r="G548" s="53"/>
      <c r="H548" s="76"/>
      <c r="I548" s="55"/>
    </row>
    <row r="549" spans="1:9" ht="14.1" customHeight="1" x14ac:dyDescent="0.2">
      <c r="A549" s="108"/>
      <c r="B549" s="78" t="str">
        <f t="shared" si="69"/>
        <v>P-7</v>
      </c>
      <c r="C549" s="72" t="s">
        <v>2</v>
      </c>
      <c r="D549" s="76">
        <f>+D446</f>
        <v>1</v>
      </c>
      <c r="E549" s="53"/>
      <c r="F549" s="54"/>
      <c r="G549" s="53"/>
      <c r="H549" s="76">
        <f t="shared" si="70"/>
        <v>1</v>
      </c>
      <c r="I549" s="55"/>
    </row>
    <row r="550" spans="1:9" ht="14.1" customHeight="1" x14ac:dyDescent="0.2">
      <c r="A550" s="108"/>
      <c r="B550" s="78" t="str">
        <f t="shared" si="69"/>
        <v>Estimulación Piscomotriz</v>
      </c>
      <c r="C550" s="51"/>
      <c r="D550" s="76"/>
      <c r="E550" s="53"/>
      <c r="F550" s="54"/>
      <c r="G550" s="53"/>
      <c r="H550" s="76"/>
      <c r="I550" s="55"/>
    </row>
    <row r="551" spans="1:9" ht="14.1" customHeight="1" x14ac:dyDescent="0.2">
      <c r="A551" s="108"/>
      <c r="B551" s="78" t="str">
        <f t="shared" si="69"/>
        <v>P-2</v>
      </c>
      <c r="C551" s="72" t="s">
        <v>2</v>
      </c>
      <c r="D551" s="76">
        <f>+D448</f>
        <v>1</v>
      </c>
      <c r="E551" s="53"/>
      <c r="F551" s="54"/>
      <c r="G551" s="53"/>
      <c r="H551" s="76">
        <f t="shared" si="70"/>
        <v>1</v>
      </c>
      <c r="I551" s="55"/>
    </row>
    <row r="552" spans="1:9" ht="14.1" customHeight="1" x14ac:dyDescent="0.2">
      <c r="A552" s="108"/>
      <c r="B552" s="78" t="str">
        <f t="shared" si="69"/>
        <v>P-3</v>
      </c>
      <c r="C552" s="72" t="s">
        <v>2</v>
      </c>
      <c r="D552" s="76">
        <f>+D449</f>
        <v>1</v>
      </c>
      <c r="E552" s="53"/>
      <c r="F552" s="54"/>
      <c r="G552" s="53"/>
      <c r="H552" s="76">
        <f t="shared" si="70"/>
        <v>1</v>
      </c>
      <c r="I552" s="55"/>
    </row>
    <row r="553" spans="1:9" ht="14.1" customHeight="1" x14ac:dyDescent="0.2">
      <c r="A553" s="108"/>
      <c r="B553" s="93"/>
      <c r="C553" s="51"/>
      <c r="D553" s="153"/>
      <c r="E553" s="53"/>
      <c r="F553" s="54"/>
      <c r="G553" s="53"/>
      <c r="H553" s="76"/>
      <c r="I553" s="55"/>
    </row>
    <row r="554" spans="1:9" ht="14.1" customHeight="1" x14ac:dyDescent="0.2">
      <c r="A554" s="108"/>
      <c r="B554" s="69"/>
      <c r="C554" s="51"/>
      <c r="D554" s="153"/>
      <c r="E554" s="53"/>
      <c r="F554" s="54"/>
      <c r="G554" s="53"/>
      <c r="H554" s="118"/>
      <c r="I554" s="55"/>
    </row>
    <row r="555" spans="1:9" ht="14.1" customHeight="1" x14ac:dyDescent="0.2">
      <c r="A555" s="108"/>
      <c r="B555" s="69"/>
      <c r="C555" s="51"/>
      <c r="D555" s="153"/>
      <c r="E555" s="53"/>
      <c r="F555" s="54"/>
      <c r="G555" s="53"/>
      <c r="H555" s="118"/>
      <c r="I555" s="55"/>
    </row>
    <row r="556" spans="1:9" ht="14.1" customHeight="1" x14ac:dyDescent="0.2">
      <c r="A556" s="101" t="s">
        <v>347</v>
      </c>
      <c r="B556" s="103" t="s">
        <v>97</v>
      </c>
      <c r="C556" s="102" t="s">
        <v>2</v>
      </c>
      <c r="D556" s="154"/>
      <c r="E556" s="58"/>
      <c r="F556" s="58"/>
      <c r="G556" s="58"/>
      <c r="H556" s="58"/>
      <c r="I556" s="60">
        <f>+SUM(H558:H568)</f>
        <v>9</v>
      </c>
    </row>
    <row r="557" spans="1:9" s="9" customFormat="1" ht="14.1" customHeight="1" x14ac:dyDescent="0.2">
      <c r="A557" s="104"/>
      <c r="B557" s="106"/>
      <c r="C557" s="105"/>
      <c r="D557" s="155"/>
      <c r="E557" s="61"/>
      <c r="F557" s="64"/>
      <c r="G557" s="61"/>
      <c r="H557" s="64"/>
      <c r="I557" s="65"/>
    </row>
    <row r="558" spans="1:9" ht="14.1" customHeight="1" x14ac:dyDescent="0.2">
      <c r="A558" s="108"/>
      <c r="B558" s="78" t="str">
        <f t="shared" ref="B558:B567" si="71">+B455</f>
        <v>SS.HH Niños Disc. C/CDP</v>
      </c>
      <c r="C558" s="51"/>
      <c r="D558" s="153"/>
      <c r="E558" s="53"/>
      <c r="F558" s="54"/>
      <c r="G558" s="53"/>
      <c r="H558" s="118"/>
      <c r="I558" s="53"/>
    </row>
    <row r="559" spans="1:9" ht="14.1" customHeight="1" x14ac:dyDescent="0.2">
      <c r="A559" s="108"/>
      <c r="B559" s="78" t="str">
        <f t="shared" si="71"/>
        <v>P-5</v>
      </c>
      <c r="C559" s="72" t="s">
        <v>2</v>
      </c>
      <c r="D559" s="153">
        <f>+D456</f>
        <v>1</v>
      </c>
      <c r="E559" s="53"/>
      <c r="F559" s="54"/>
      <c r="G559" s="53"/>
      <c r="H559" s="76">
        <f t="shared" ref="H559:H567" si="72">+PRODUCT(D559:G559)</f>
        <v>1</v>
      </c>
      <c r="I559" s="53"/>
    </row>
    <row r="560" spans="1:9" ht="14.1" customHeight="1" x14ac:dyDescent="0.2">
      <c r="A560" s="108"/>
      <c r="B560" s="78" t="str">
        <f t="shared" si="71"/>
        <v>SS.HH Hombres</v>
      </c>
      <c r="C560" s="51"/>
      <c r="D560" s="153"/>
      <c r="E560" s="53"/>
      <c r="F560" s="54"/>
      <c r="G560" s="53"/>
      <c r="H560" s="76"/>
      <c r="I560" s="53"/>
    </row>
    <row r="561" spans="1:9" ht="14.1" customHeight="1" x14ac:dyDescent="0.2">
      <c r="A561" s="108"/>
      <c r="B561" s="78" t="str">
        <f t="shared" si="71"/>
        <v>P-4</v>
      </c>
      <c r="C561" s="72" t="s">
        <v>2</v>
      </c>
      <c r="D561" s="153">
        <f>+D458</f>
        <v>1</v>
      </c>
      <c r="E561" s="53"/>
      <c r="F561" s="54"/>
      <c r="G561" s="53"/>
      <c r="H561" s="76">
        <f t="shared" si="72"/>
        <v>1</v>
      </c>
      <c r="I561" s="53"/>
    </row>
    <row r="562" spans="1:9" ht="14.1" customHeight="1" x14ac:dyDescent="0.2">
      <c r="A562" s="108"/>
      <c r="B562" s="78" t="str">
        <f t="shared" si="71"/>
        <v>SS.HH Mujeres</v>
      </c>
      <c r="C562" s="72"/>
      <c r="D562" s="153"/>
      <c r="E562" s="53"/>
      <c r="F562" s="54"/>
      <c r="G562" s="53"/>
      <c r="H562" s="76"/>
      <c r="I562" s="53"/>
    </row>
    <row r="563" spans="1:9" ht="14.1" customHeight="1" x14ac:dyDescent="0.2">
      <c r="A563" s="108"/>
      <c r="B563" s="78" t="str">
        <f t="shared" si="71"/>
        <v>P-4</v>
      </c>
      <c r="C563" s="72" t="s">
        <v>2</v>
      </c>
      <c r="D563" s="153">
        <f>+D460</f>
        <v>1</v>
      </c>
      <c r="E563" s="53"/>
      <c r="F563" s="54"/>
      <c r="G563" s="53"/>
      <c r="H563" s="76">
        <f t="shared" si="72"/>
        <v>1</v>
      </c>
      <c r="I563" s="53"/>
    </row>
    <row r="564" spans="1:9" ht="14.1" customHeight="1" x14ac:dyDescent="0.2">
      <c r="A564" s="108"/>
      <c r="B564" s="78" t="str">
        <f t="shared" si="71"/>
        <v>SS.HH. C/V</v>
      </c>
      <c r="C564" s="72"/>
      <c r="D564" s="153"/>
      <c r="E564" s="53"/>
      <c r="F564" s="54"/>
      <c r="G564" s="53"/>
      <c r="H564" s="76"/>
      <c r="I564" s="53"/>
    </row>
    <row r="565" spans="1:9" ht="14.1" customHeight="1" x14ac:dyDescent="0.2">
      <c r="A565" s="108"/>
      <c r="B565" s="78" t="str">
        <f t="shared" si="71"/>
        <v>P-4</v>
      </c>
      <c r="C565" s="72" t="s">
        <v>2</v>
      </c>
      <c r="D565" s="153">
        <f>+D462</f>
        <v>4</v>
      </c>
      <c r="E565" s="53"/>
      <c r="F565" s="54"/>
      <c r="G565" s="53"/>
      <c r="H565" s="76">
        <f t="shared" si="72"/>
        <v>4</v>
      </c>
      <c r="I565" s="53"/>
    </row>
    <row r="566" spans="1:9" ht="14.1" customHeight="1" x14ac:dyDescent="0.2">
      <c r="A566" s="108"/>
      <c r="B566" s="78" t="str">
        <f t="shared" si="71"/>
        <v>SS.HH.</v>
      </c>
      <c r="C566" s="72"/>
      <c r="D566" s="153"/>
      <c r="E566" s="53"/>
      <c r="F566" s="54"/>
      <c r="G566" s="53"/>
      <c r="H566" s="76"/>
      <c r="I566" s="53"/>
    </row>
    <row r="567" spans="1:9" ht="14.1" customHeight="1" x14ac:dyDescent="0.2">
      <c r="A567" s="108"/>
      <c r="B567" s="78" t="str">
        <f t="shared" si="71"/>
        <v>P-4</v>
      </c>
      <c r="C567" s="72" t="s">
        <v>2</v>
      </c>
      <c r="D567" s="153">
        <f>+D464</f>
        <v>2</v>
      </c>
      <c r="E567" s="53"/>
      <c r="F567" s="54"/>
      <c r="G567" s="53"/>
      <c r="H567" s="76">
        <f t="shared" si="72"/>
        <v>2</v>
      </c>
      <c r="I567" s="53"/>
    </row>
    <row r="568" spans="1:9" ht="14.1" customHeight="1" x14ac:dyDescent="0.2">
      <c r="A568" s="108"/>
      <c r="B568" s="67"/>
      <c r="C568" s="51"/>
      <c r="D568" s="153"/>
      <c r="E568" s="53"/>
      <c r="F568" s="54"/>
      <c r="G568" s="53"/>
      <c r="H568" s="118"/>
      <c r="I568" s="53"/>
    </row>
    <row r="569" spans="1:9" ht="14.1" customHeight="1" x14ac:dyDescent="0.2">
      <c r="A569" s="121" t="s">
        <v>290</v>
      </c>
      <c r="B569" s="107" t="s">
        <v>92</v>
      </c>
      <c r="C569" s="51"/>
      <c r="D569" s="153"/>
      <c r="E569" s="53"/>
      <c r="F569" s="54"/>
      <c r="G569" s="53"/>
      <c r="H569" s="118"/>
      <c r="I569" s="55"/>
    </row>
    <row r="570" spans="1:9" ht="14.1" customHeight="1" x14ac:dyDescent="0.2">
      <c r="A570" s="101" t="s">
        <v>291</v>
      </c>
      <c r="B570" s="103" t="s">
        <v>29</v>
      </c>
      <c r="C570" s="102" t="s">
        <v>2</v>
      </c>
      <c r="D570" s="154"/>
      <c r="E570" s="58"/>
      <c r="F570" s="58"/>
      <c r="G570" s="58"/>
      <c r="H570" s="58"/>
      <c r="I570" s="60">
        <f>+SUM(H572:H591)</f>
        <v>34</v>
      </c>
    </row>
    <row r="571" spans="1:9" s="9" customFormat="1" ht="14.1" customHeight="1" x14ac:dyDescent="0.2">
      <c r="A571" s="104"/>
      <c r="B571" s="106"/>
      <c r="C571" s="105"/>
      <c r="D571" s="155"/>
      <c r="E571" s="61"/>
      <c r="F571" s="64"/>
      <c r="G571" s="61"/>
      <c r="H571" s="64"/>
      <c r="I571" s="65"/>
    </row>
    <row r="572" spans="1:9" ht="14.1" customHeight="1" x14ac:dyDescent="0.2">
      <c r="A572" s="108"/>
      <c r="B572" s="78" t="str">
        <f t="shared" ref="B572:B590" si="73">+B431</f>
        <v>Pasillo de Circulación</v>
      </c>
      <c r="C572" s="51"/>
      <c r="D572" s="153"/>
      <c r="E572" s="53"/>
      <c r="F572" s="54"/>
      <c r="G572" s="53"/>
      <c r="H572" s="118"/>
      <c r="I572" s="55"/>
    </row>
    <row r="573" spans="1:9" ht="14.1" customHeight="1" x14ac:dyDescent="0.2">
      <c r="A573" s="108"/>
      <c r="B573" s="78" t="str">
        <f t="shared" si="73"/>
        <v>P-1</v>
      </c>
      <c r="C573" s="72" t="s">
        <v>2</v>
      </c>
      <c r="D573" s="76">
        <f>+D432*2</f>
        <v>6</v>
      </c>
      <c r="E573" s="53"/>
      <c r="F573" s="54"/>
      <c r="G573" s="53"/>
      <c r="H573" s="76">
        <f>+PRODUCT(D573:G573)</f>
        <v>6</v>
      </c>
      <c r="I573" s="55"/>
    </row>
    <row r="574" spans="1:9" ht="14.1" customHeight="1" x14ac:dyDescent="0.2">
      <c r="A574" s="108"/>
      <c r="B574" s="78" t="str">
        <f t="shared" si="73"/>
        <v>Estimulación Pedagógica</v>
      </c>
      <c r="C574" s="51"/>
      <c r="D574" s="76"/>
      <c r="E574" s="53"/>
      <c r="F574" s="54"/>
      <c r="G574" s="53"/>
      <c r="H574" s="76"/>
      <c r="I574" s="55"/>
    </row>
    <row r="575" spans="1:9" ht="14.1" customHeight="1" x14ac:dyDescent="0.2">
      <c r="A575" s="108"/>
      <c r="B575" s="78" t="str">
        <f t="shared" si="73"/>
        <v>P-2</v>
      </c>
      <c r="C575" s="72" t="s">
        <v>2</v>
      </c>
      <c r="D575" s="76">
        <f>+D434*2</f>
        <v>2</v>
      </c>
      <c r="E575" s="53"/>
      <c r="F575" s="54"/>
      <c r="G575" s="53"/>
      <c r="H575" s="76">
        <f t="shared" ref="H575:H590" si="74">+PRODUCT(D575:G575)</f>
        <v>2</v>
      </c>
      <c r="I575" s="55"/>
    </row>
    <row r="576" spans="1:9" ht="14.1" customHeight="1" x14ac:dyDescent="0.2">
      <c r="A576" s="108"/>
      <c r="B576" s="78" t="str">
        <f t="shared" si="73"/>
        <v>P-3</v>
      </c>
      <c r="C576" s="72" t="s">
        <v>2</v>
      </c>
      <c r="D576" s="76">
        <f>+D435*2</f>
        <v>2</v>
      </c>
      <c r="E576" s="53"/>
      <c r="F576" s="54"/>
      <c r="G576" s="53"/>
      <c r="H576" s="76">
        <f t="shared" si="74"/>
        <v>2</v>
      </c>
      <c r="I576" s="55"/>
    </row>
    <row r="577" spans="1:9" ht="14.1" customHeight="1" x14ac:dyDescent="0.2">
      <c r="A577" s="108"/>
      <c r="B577" s="78" t="str">
        <f t="shared" si="73"/>
        <v>P-4</v>
      </c>
      <c r="C577" s="72" t="s">
        <v>2</v>
      </c>
      <c r="D577" s="76">
        <f>+D436*2</f>
        <v>8</v>
      </c>
      <c r="E577" s="53"/>
      <c r="F577" s="54"/>
      <c r="G577" s="53"/>
      <c r="H577" s="76">
        <f t="shared" si="74"/>
        <v>8</v>
      </c>
      <c r="I577" s="55"/>
    </row>
    <row r="578" spans="1:9" ht="14.1" customHeight="1" x14ac:dyDescent="0.2">
      <c r="A578" s="108"/>
      <c r="B578" s="78" t="str">
        <f t="shared" si="73"/>
        <v>Estimulación de Lenguaje</v>
      </c>
      <c r="C578" s="51"/>
      <c r="D578" s="76"/>
      <c r="E578" s="53"/>
      <c r="F578" s="54"/>
      <c r="G578" s="53"/>
      <c r="H578" s="76"/>
      <c r="I578" s="55"/>
    </row>
    <row r="579" spans="1:9" ht="14.1" customHeight="1" x14ac:dyDescent="0.2">
      <c r="A579" s="108"/>
      <c r="B579" s="78" t="str">
        <f t="shared" si="73"/>
        <v>P-2</v>
      </c>
      <c r="C579" s="72" t="s">
        <v>2</v>
      </c>
      <c r="D579" s="76">
        <f>+D438*2</f>
        <v>2</v>
      </c>
      <c r="E579" s="53"/>
      <c r="F579" s="54"/>
      <c r="G579" s="53"/>
      <c r="H579" s="76">
        <f t="shared" si="74"/>
        <v>2</v>
      </c>
      <c r="I579" s="55"/>
    </row>
    <row r="580" spans="1:9" ht="14.1" customHeight="1" x14ac:dyDescent="0.2">
      <c r="A580" s="108"/>
      <c r="B580" s="78" t="str">
        <f t="shared" si="73"/>
        <v>P-3</v>
      </c>
      <c r="C580" s="72" t="s">
        <v>2</v>
      </c>
      <c r="D580" s="76">
        <f>+D439*2</f>
        <v>2</v>
      </c>
      <c r="E580" s="53"/>
      <c r="F580" s="54"/>
      <c r="G580" s="53"/>
      <c r="H580" s="76">
        <f t="shared" si="74"/>
        <v>2</v>
      </c>
      <c r="I580" s="55"/>
    </row>
    <row r="581" spans="1:9" ht="14.1" customHeight="1" x14ac:dyDescent="0.2">
      <c r="A581" s="108"/>
      <c r="B581" s="78" t="str">
        <f t="shared" si="73"/>
        <v>Manejo Social y Orientación Familiar</v>
      </c>
      <c r="C581" s="72"/>
      <c r="D581" s="76"/>
      <c r="E581" s="53"/>
      <c r="F581" s="54"/>
      <c r="G581" s="53"/>
      <c r="H581" s="76"/>
      <c r="I581" s="55"/>
    </row>
    <row r="582" spans="1:9" ht="14.1" customHeight="1" x14ac:dyDescent="0.2">
      <c r="A582" s="108"/>
      <c r="B582" s="78" t="str">
        <f t="shared" si="73"/>
        <v>P-2</v>
      </c>
      <c r="C582" s="72" t="s">
        <v>2</v>
      </c>
      <c r="D582" s="76">
        <f>+D441*2</f>
        <v>2</v>
      </c>
      <c r="E582" s="53"/>
      <c r="F582" s="54"/>
      <c r="G582" s="53"/>
      <c r="H582" s="76">
        <f t="shared" si="74"/>
        <v>2</v>
      </c>
      <c r="I582" s="55"/>
    </row>
    <row r="583" spans="1:9" ht="14.1" customHeight="1" x14ac:dyDescent="0.2">
      <c r="A583" s="108"/>
      <c r="B583" s="78" t="str">
        <f t="shared" si="73"/>
        <v>P-3</v>
      </c>
      <c r="C583" s="72" t="s">
        <v>2</v>
      </c>
      <c r="D583" s="76">
        <f>+D442*2</f>
        <v>2</v>
      </c>
      <c r="E583" s="53"/>
      <c r="F583" s="54"/>
      <c r="G583" s="53"/>
      <c r="H583" s="76">
        <f t="shared" si="74"/>
        <v>2</v>
      </c>
      <c r="I583" s="55"/>
    </row>
    <row r="584" spans="1:9" ht="14.1" customHeight="1" x14ac:dyDescent="0.2">
      <c r="A584" s="108"/>
      <c r="B584" s="78" t="str">
        <f t="shared" si="73"/>
        <v>Dirección</v>
      </c>
      <c r="C584" s="51"/>
      <c r="D584" s="76"/>
      <c r="E584" s="53"/>
      <c r="F584" s="54"/>
      <c r="G584" s="53"/>
      <c r="H584" s="76"/>
      <c r="I584" s="55"/>
    </row>
    <row r="585" spans="1:9" ht="14.1" customHeight="1" x14ac:dyDescent="0.2">
      <c r="A585" s="108"/>
      <c r="B585" s="78" t="str">
        <f t="shared" si="73"/>
        <v>P-7</v>
      </c>
      <c r="C585" s="72" t="s">
        <v>2</v>
      </c>
      <c r="D585" s="76">
        <f>+D444*2</f>
        <v>2</v>
      </c>
      <c r="E585" s="53"/>
      <c r="F585" s="54"/>
      <c r="G585" s="53"/>
      <c r="H585" s="76">
        <f t="shared" si="74"/>
        <v>2</v>
      </c>
      <c r="I585" s="55"/>
    </row>
    <row r="586" spans="1:9" ht="14.1" customHeight="1" x14ac:dyDescent="0.2">
      <c r="A586" s="108"/>
      <c r="B586" s="78" t="str">
        <f t="shared" si="73"/>
        <v>Secretaría</v>
      </c>
      <c r="C586" s="72"/>
      <c r="D586" s="76"/>
      <c r="E586" s="53"/>
      <c r="F586" s="54"/>
      <c r="G586" s="53"/>
      <c r="H586" s="76"/>
      <c r="I586" s="55"/>
    </row>
    <row r="587" spans="1:9" ht="14.1" customHeight="1" x14ac:dyDescent="0.2">
      <c r="A587" s="108"/>
      <c r="B587" s="78" t="str">
        <f t="shared" si="73"/>
        <v>P-7</v>
      </c>
      <c r="C587" s="72" t="s">
        <v>2</v>
      </c>
      <c r="D587" s="76">
        <f>+D446*2</f>
        <v>2</v>
      </c>
      <c r="E587" s="53"/>
      <c r="F587" s="54"/>
      <c r="G587" s="53"/>
      <c r="H587" s="76">
        <f t="shared" si="74"/>
        <v>2</v>
      </c>
      <c r="I587" s="55"/>
    </row>
    <row r="588" spans="1:9" ht="14.1" customHeight="1" x14ac:dyDescent="0.2">
      <c r="A588" s="108"/>
      <c r="B588" s="78" t="str">
        <f t="shared" si="73"/>
        <v>Estimulación Piscomotriz</v>
      </c>
      <c r="C588" s="51"/>
      <c r="D588" s="76"/>
      <c r="E588" s="53"/>
      <c r="F588" s="54"/>
      <c r="G588" s="53"/>
      <c r="H588" s="76"/>
      <c r="I588" s="55"/>
    </row>
    <row r="589" spans="1:9" ht="14.1" customHeight="1" x14ac:dyDescent="0.2">
      <c r="A589" s="108"/>
      <c r="B589" s="78" t="str">
        <f t="shared" si="73"/>
        <v>P-2</v>
      </c>
      <c r="C589" s="72" t="s">
        <v>2</v>
      </c>
      <c r="D589" s="76">
        <f>+D448*2</f>
        <v>2</v>
      </c>
      <c r="E589" s="53"/>
      <c r="F589" s="54"/>
      <c r="G589" s="53"/>
      <c r="H589" s="76">
        <f t="shared" si="74"/>
        <v>2</v>
      </c>
      <c r="I589" s="55"/>
    </row>
    <row r="590" spans="1:9" ht="14.1" customHeight="1" x14ac:dyDescent="0.2">
      <c r="A590" s="108"/>
      <c r="B590" s="78" t="str">
        <f t="shared" si="73"/>
        <v>P-3</v>
      </c>
      <c r="C590" s="72" t="s">
        <v>2</v>
      </c>
      <c r="D590" s="76">
        <f>+D449*2</f>
        <v>2</v>
      </c>
      <c r="E590" s="53"/>
      <c r="F590" s="54"/>
      <c r="G590" s="53"/>
      <c r="H590" s="76">
        <f t="shared" si="74"/>
        <v>2</v>
      </c>
      <c r="I590" s="55"/>
    </row>
    <row r="591" spans="1:9" ht="14.1" customHeight="1" x14ac:dyDescent="0.2">
      <c r="A591" s="108"/>
      <c r="B591" s="78"/>
      <c r="C591" s="51"/>
      <c r="D591" s="76"/>
      <c r="E591" s="53"/>
      <c r="F591" s="54"/>
      <c r="G591" s="53"/>
      <c r="H591" s="76"/>
      <c r="I591" s="55"/>
    </row>
    <row r="592" spans="1:9" ht="14.1" customHeight="1" x14ac:dyDescent="0.2">
      <c r="A592" s="121" t="s">
        <v>67</v>
      </c>
      <c r="B592" s="107" t="s">
        <v>28</v>
      </c>
      <c r="C592" s="51"/>
      <c r="D592" s="153"/>
      <c r="E592" s="53"/>
      <c r="F592" s="54"/>
      <c r="G592" s="53"/>
      <c r="H592" s="54"/>
      <c r="I592" s="55"/>
    </row>
    <row r="593" spans="1:9" ht="14.1" customHeight="1" x14ac:dyDescent="0.2">
      <c r="A593" s="101" t="s">
        <v>31</v>
      </c>
      <c r="B593" s="103" t="s">
        <v>26</v>
      </c>
      <c r="C593" s="102" t="s">
        <v>1</v>
      </c>
      <c r="D593" s="154"/>
      <c r="E593" s="58"/>
      <c r="F593" s="58"/>
      <c r="G593" s="58"/>
      <c r="H593" s="58"/>
      <c r="I593" s="60">
        <f>+SUM(H595:H600)</f>
        <v>50.138000000000005</v>
      </c>
    </row>
    <row r="594" spans="1:9" s="9" customFormat="1" ht="14.1" customHeight="1" x14ac:dyDescent="0.2">
      <c r="A594" s="104"/>
      <c r="B594" s="106"/>
      <c r="C594" s="105"/>
      <c r="D594" s="155"/>
      <c r="E594" s="61"/>
      <c r="F594" s="64"/>
      <c r="G594" s="61"/>
      <c r="H594" s="64"/>
      <c r="I594" s="65"/>
    </row>
    <row r="595" spans="1:9" ht="14.1" customHeight="1" x14ac:dyDescent="0.2">
      <c r="A595" s="66"/>
      <c r="B595" s="93" t="str">
        <f>+B469</f>
        <v>V-1</v>
      </c>
      <c r="C595" s="72" t="s">
        <v>1</v>
      </c>
      <c r="D595" s="76">
        <f>+D469</f>
        <v>4</v>
      </c>
      <c r="E595" s="53">
        <f>+E469</f>
        <v>2.2000000000000002</v>
      </c>
      <c r="F595" s="54"/>
      <c r="G595" s="53">
        <f>+G469</f>
        <v>1.4</v>
      </c>
      <c r="H595" s="76">
        <f t="shared" ref="H595:H599" si="75">+PRODUCT(D595:G595)</f>
        <v>12.32</v>
      </c>
      <c r="I595" s="55"/>
    </row>
    <row r="596" spans="1:9" ht="14.1" customHeight="1" x14ac:dyDescent="0.2">
      <c r="A596" s="66"/>
      <c r="B596" s="93" t="str">
        <f>+B470</f>
        <v>V-2</v>
      </c>
      <c r="C596" s="72" t="s">
        <v>1</v>
      </c>
      <c r="D596" s="76">
        <f t="shared" ref="D596:E599" si="76">+D470</f>
        <v>4</v>
      </c>
      <c r="E596" s="53">
        <f t="shared" si="76"/>
        <v>2.5</v>
      </c>
      <c r="F596" s="54"/>
      <c r="G596" s="53">
        <f t="shared" ref="G596:G599" si="77">+G470</f>
        <v>1.6</v>
      </c>
      <c r="H596" s="76">
        <f t="shared" si="75"/>
        <v>16</v>
      </c>
      <c r="I596" s="55"/>
    </row>
    <row r="597" spans="1:9" ht="14.1" customHeight="1" x14ac:dyDescent="0.2">
      <c r="A597" s="66"/>
      <c r="B597" s="93" t="str">
        <f>+B471</f>
        <v>V-3</v>
      </c>
      <c r="C597" s="72" t="s">
        <v>1</v>
      </c>
      <c r="D597" s="76">
        <f t="shared" si="76"/>
        <v>4</v>
      </c>
      <c r="E597" s="53">
        <f t="shared" si="76"/>
        <v>1.77</v>
      </c>
      <c r="F597" s="54"/>
      <c r="G597" s="53">
        <f t="shared" si="77"/>
        <v>1.1000000000000001</v>
      </c>
      <c r="H597" s="76">
        <f t="shared" si="75"/>
        <v>7.7880000000000011</v>
      </c>
      <c r="I597" s="55"/>
    </row>
    <row r="598" spans="1:9" ht="14.1" customHeight="1" x14ac:dyDescent="0.2">
      <c r="A598" s="66"/>
      <c r="B598" s="93" t="str">
        <f>+B472</f>
        <v>V-4</v>
      </c>
      <c r="C598" s="72" t="s">
        <v>1</v>
      </c>
      <c r="D598" s="76">
        <f t="shared" si="76"/>
        <v>4</v>
      </c>
      <c r="E598" s="53">
        <f t="shared" si="76"/>
        <v>2.2000000000000002</v>
      </c>
      <c r="F598" s="54"/>
      <c r="G598" s="53">
        <f t="shared" si="77"/>
        <v>1.4</v>
      </c>
      <c r="H598" s="76">
        <f t="shared" si="75"/>
        <v>12.32</v>
      </c>
      <c r="I598" s="55"/>
    </row>
    <row r="599" spans="1:9" ht="14.1" customHeight="1" x14ac:dyDescent="0.2">
      <c r="A599" s="66"/>
      <c r="B599" s="93" t="str">
        <f>+B473</f>
        <v>VA-1</v>
      </c>
      <c r="C599" s="72" t="s">
        <v>1</v>
      </c>
      <c r="D599" s="76">
        <f t="shared" si="76"/>
        <v>3</v>
      </c>
      <c r="E599" s="53">
        <f t="shared" si="76"/>
        <v>1.1399999999999999</v>
      </c>
      <c r="F599" s="54"/>
      <c r="G599" s="53">
        <f t="shared" si="77"/>
        <v>0.5</v>
      </c>
      <c r="H599" s="76">
        <f t="shared" si="75"/>
        <v>1.71</v>
      </c>
      <c r="I599" s="55"/>
    </row>
    <row r="600" spans="1:9" ht="14.1" customHeight="1" x14ac:dyDescent="0.2">
      <c r="A600" s="66"/>
      <c r="B600" s="93"/>
      <c r="C600" s="72"/>
      <c r="D600" s="76"/>
      <c r="E600" s="74"/>
      <c r="F600" s="54"/>
      <c r="G600" s="74"/>
      <c r="H600" s="76"/>
      <c r="I600" s="55"/>
    </row>
    <row r="601" spans="1:9" ht="14.1" customHeight="1" x14ac:dyDescent="0.2">
      <c r="A601" s="121" t="s">
        <v>68</v>
      </c>
      <c r="B601" s="107" t="s">
        <v>13</v>
      </c>
      <c r="C601" s="51"/>
      <c r="D601" s="153"/>
      <c r="E601" s="53"/>
      <c r="F601" s="54"/>
      <c r="G601" s="53"/>
      <c r="H601" s="54"/>
      <c r="I601" s="55"/>
    </row>
    <row r="602" spans="1:9" ht="14.1" customHeight="1" x14ac:dyDescent="0.2">
      <c r="A602" s="101" t="s">
        <v>27</v>
      </c>
      <c r="B602" s="103" t="s">
        <v>24</v>
      </c>
      <c r="C602" s="102" t="s">
        <v>1</v>
      </c>
      <c r="D602" s="154"/>
      <c r="E602" s="58"/>
      <c r="F602" s="58"/>
      <c r="G602" s="58"/>
      <c r="H602" s="58"/>
      <c r="I602" s="60">
        <f>SUM(H603:H604)</f>
        <v>350.3359999999999</v>
      </c>
    </row>
    <row r="603" spans="1:9" ht="14.1" customHeight="1" x14ac:dyDescent="0.2">
      <c r="A603" s="66"/>
      <c r="B603" s="69"/>
      <c r="C603" s="72"/>
      <c r="D603" s="76"/>
      <c r="E603" s="74"/>
      <c r="F603" s="75"/>
      <c r="G603" s="74"/>
      <c r="H603" s="76"/>
      <c r="I603" s="55"/>
    </row>
    <row r="604" spans="1:9" ht="14.1" customHeight="1" x14ac:dyDescent="0.2">
      <c r="A604" s="66"/>
      <c r="B604" s="162" t="s">
        <v>213</v>
      </c>
      <c r="C604" s="72" t="s">
        <v>1</v>
      </c>
      <c r="D604" s="76">
        <v>1</v>
      </c>
      <c r="E604" s="74"/>
      <c r="F604" s="75"/>
      <c r="G604" s="109"/>
      <c r="H604" s="76">
        <f>+I271</f>
        <v>350.3359999999999</v>
      </c>
      <c r="I604" s="55"/>
    </row>
    <row r="605" spans="1:9" ht="14.1" customHeight="1" x14ac:dyDescent="0.2">
      <c r="A605" s="66"/>
      <c r="B605" s="100"/>
      <c r="C605" s="51"/>
      <c r="D605" s="153"/>
      <c r="E605" s="53"/>
      <c r="F605" s="54"/>
      <c r="G605" s="53"/>
      <c r="H605" s="54"/>
      <c r="I605" s="55"/>
    </row>
    <row r="606" spans="1:9" ht="14.1" customHeight="1" x14ac:dyDescent="0.2">
      <c r="A606" s="101" t="s">
        <v>348</v>
      </c>
      <c r="B606" s="103" t="s">
        <v>59</v>
      </c>
      <c r="C606" s="102" t="s">
        <v>1</v>
      </c>
      <c r="D606" s="154"/>
      <c r="E606" s="58"/>
      <c r="F606" s="58"/>
      <c r="G606" s="58"/>
      <c r="H606" s="58"/>
      <c r="I606" s="60">
        <f>SUM(H607:H608)</f>
        <v>422.00400000000008</v>
      </c>
    </row>
    <row r="607" spans="1:9" ht="14.1" customHeight="1" x14ac:dyDescent="0.2">
      <c r="A607" s="66"/>
      <c r="B607" s="69"/>
      <c r="C607" s="72"/>
      <c r="D607" s="76"/>
      <c r="E607" s="74"/>
      <c r="F607" s="75"/>
      <c r="G607" s="74"/>
      <c r="H607" s="76"/>
      <c r="I607" s="55"/>
    </row>
    <row r="608" spans="1:9" ht="14.1" customHeight="1" x14ac:dyDescent="0.2">
      <c r="A608" s="66"/>
      <c r="B608" s="162" t="s">
        <v>213</v>
      </c>
      <c r="C608" s="51" t="s">
        <v>1</v>
      </c>
      <c r="D608" s="153">
        <v>1</v>
      </c>
      <c r="E608" s="53"/>
      <c r="F608" s="54"/>
      <c r="G608" s="53"/>
      <c r="H608" s="54">
        <f>+I87</f>
        <v>422.00400000000008</v>
      </c>
      <c r="I608" s="55"/>
    </row>
    <row r="609" spans="1:9" ht="13.5" customHeight="1" x14ac:dyDescent="0.2">
      <c r="A609" s="66"/>
      <c r="B609" s="69"/>
      <c r="C609" s="72"/>
      <c r="D609" s="76"/>
      <c r="E609" s="74"/>
      <c r="F609" s="75"/>
      <c r="G609" s="74"/>
      <c r="H609" s="76"/>
      <c r="I609" s="55"/>
    </row>
    <row r="610" spans="1:9" ht="14.1" customHeight="1" x14ac:dyDescent="0.2">
      <c r="A610" s="101" t="s">
        <v>349</v>
      </c>
      <c r="B610" s="103" t="s">
        <v>58</v>
      </c>
      <c r="C610" s="102" t="s">
        <v>1</v>
      </c>
      <c r="D610" s="154"/>
      <c r="E610" s="58"/>
      <c r="F610" s="58"/>
      <c r="G610" s="58"/>
      <c r="H610" s="58"/>
      <c r="I610" s="60">
        <f>SUM(H611:H612)</f>
        <v>79.02000000000001</v>
      </c>
    </row>
    <row r="611" spans="1:9" ht="14.1" customHeight="1" x14ac:dyDescent="0.2">
      <c r="A611" s="66"/>
      <c r="B611" s="69"/>
      <c r="C611" s="51"/>
      <c r="D611" s="153"/>
      <c r="E611" s="53"/>
      <c r="F611" s="54"/>
      <c r="G611" s="53"/>
      <c r="H611" s="54"/>
      <c r="I611" s="55"/>
    </row>
    <row r="612" spans="1:9" ht="14.1" customHeight="1" x14ac:dyDescent="0.2">
      <c r="A612" s="66"/>
      <c r="B612" s="162" t="s">
        <v>213</v>
      </c>
      <c r="C612" s="51" t="s">
        <v>1</v>
      </c>
      <c r="D612" s="153">
        <v>1</v>
      </c>
      <c r="E612" s="53"/>
      <c r="F612" s="54"/>
      <c r="G612" s="53"/>
      <c r="H612" s="54">
        <f>+I146</f>
        <v>79.02000000000001</v>
      </c>
      <c r="I612" s="55"/>
    </row>
    <row r="613" spans="1:9" ht="14.1" customHeight="1" x14ac:dyDescent="0.2">
      <c r="A613" s="66"/>
      <c r="B613" s="69"/>
      <c r="C613" s="51"/>
      <c r="D613" s="153"/>
      <c r="E613" s="53"/>
      <c r="F613" s="54"/>
      <c r="G613" s="53"/>
      <c r="H613" s="54"/>
      <c r="I613" s="55"/>
    </row>
    <row r="614" spans="1:9" ht="14.1" customHeight="1" x14ac:dyDescent="0.2">
      <c r="A614" s="101" t="s">
        <v>350</v>
      </c>
      <c r="B614" s="103" t="s">
        <v>105</v>
      </c>
      <c r="C614" s="102" t="s">
        <v>1</v>
      </c>
      <c r="D614" s="154"/>
      <c r="E614" s="58"/>
      <c r="F614" s="58"/>
      <c r="G614" s="58"/>
      <c r="H614" s="58"/>
      <c r="I614" s="60">
        <f>SUM(H616:H617)</f>
        <v>351.78500000000003</v>
      </c>
    </row>
    <row r="615" spans="1:9" ht="14.1" customHeight="1" x14ac:dyDescent="0.2">
      <c r="A615" s="66"/>
      <c r="B615" s="69"/>
      <c r="C615" s="51"/>
      <c r="D615" s="153"/>
      <c r="E615" s="53"/>
      <c r="F615" s="54"/>
      <c r="G615" s="53"/>
      <c r="H615" s="54"/>
      <c r="I615" s="55"/>
    </row>
    <row r="616" spans="1:9" ht="14.1" customHeight="1" x14ac:dyDescent="0.2">
      <c r="A616" s="66"/>
      <c r="B616" s="162" t="s">
        <v>213</v>
      </c>
      <c r="C616" s="51" t="s">
        <v>1</v>
      </c>
      <c r="D616" s="153">
        <v>1</v>
      </c>
      <c r="E616" s="53"/>
      <c r="F616" s="54"/>
      <c r="G616" s="53"/>
      <c r="H616" s="54">
        <f>+I185</f>
        <v>351.78500000000003</v>
      </c>
      <c r="I616" s="55"/>
    </row>
    <row r="617" spans="1:9" ht="14.1" customHeight="1" x14ac:dyDescent="0.2">
      <c r="A617" s="66"/>
      <c r="B617" s="69"/>
      <c r="C617" s="51"/>
      <c r="D617" s="153"/>
      <c r="E617" s="53"/>
      <c r="F617" s="54"/>
      <c r="G617" s="53"/>
      <c r="H617" s="54"/>
      <c r="I617" s="55"/>
    </row>
    <row r="618" spans="1:9" ht="14.1" customHeight="1" x14ac:dyDescent="0.2">
      <c r="A618" s="101" t="s">
        <v>351</v>
      </c>
      <c r="B618" s="103" t="s">
        <v>104</v>
      </c>
      <c r="C618" s="102" t="s">
        <v>1</v>
      </c>
      <c r="D618" s="154"/>
      <c r="E618" s="58"/>
      <c r="F618" s="58"/>
      <c r="G618" s="58"/>
      <c r="H618" s="58"/>
      <c r="I618" s="60">
        <f>SUM(H620:H621)</f>
        <v>214.625</v>
      </c>
    </row>
    <row r="619" spans="1:9" ht="14.1" customHeight="1" x14ac:dyDescent="0.2">
      <c r="A619" s="66"/>
      <c r="B619" s="69"/>
      <c r="C619" s="51"/>
      <c r="D619" s="153"/>
      <c r="E619" s="53"/>
      <c r="F619" s="54"/>
      <c r="G619" s="53"/>
      <c r="H619" s="54"/>
      <c r="I619" s="55"/>
    </row>
    <row r="620" spans="1:9" ht="14.1" customHeight="1" x14ac:dyDescent="0.2">
      <c r="A620" s="66"/>
      <c r="B620" s="162" t="s">
        <v>213</v>
      </c>
      <c r="C620" s="51" t="s">
        <v>1</v>
      </c>
      <c r="D620" s="153">
        <v>1</v>
      </c>
      <c r="E620" s="53"/>
      <c r="F620" s="54"/>
      <c r="G620" s="53"/>
      <c r="H620" s="54">
        <f>+I173</f>
        <v>214.625</v>
      </c>
      <c r="I620" s="55"/>
    </row>
    <row r="621" spans="1:9" ht="14.1" customHeight="1" x14ac:dyDescent="0.2">
      <c r="A621" s="66"/>
      <c r="B621" s="69"/>
      <c r="C621" s="51"/>
      <c r="D621" s="153"/>
      <c r="E621" s="53"/>
      <c r="F621" s="54"/>
      <c r="G621" s="53"/>
      <c r="H621" s="54"/>
      <c r="I621" s="55"/>
    </row>
    <row r="622" spans="1:9" ht="14.1" customHeight="1" x14ac:dyDescent="0.2">
      <c r="A622" s="101" t="s">
        <v>352</v>
      </c>
      <c r="B622" s="103" t="s">
        <v>23</v>
      </c>
      <c r="C622" s="102" t="s">
        <v>15</v>
      </c>
      <c r="D622" s="154"/>
      <c r="E622" s="58"/>
      <c r="F622" s="58"/>
      <c r="G622" s="58"/>
      <c r="H622" s="58"/>
      <c r="I622" s="60">
        <f>SUM(H623:H625)</f>
        <v>213.55999999999997</v>
      </c>
    </row>
    <row r="623" spans="1:9" ht="14.1" customHeight="1" x14ac:dyDescent="0.2">
      <c r="A623" s="66"/>
      <c r="B623" s="69"/>
      <c r="C623" s="72"/>
      <c r="D623" s="76"/>
      <c r="E623" s="74"/>
      <c r="F623" s="75"/>
      <c r="G623" s="74"/>
      <c r="H623" s="76"/>
      <c r="I623" s="55"/>
    </row>
    <row r="624" spans="1:9" ht="14.1" customHeight="1" x14ac:dyDescent="0.2">
      <c r="A624" s="66"/>
      <c r="B624" s="162" t="s">
        <v>213</v>
      </c>
      <c r="C624" s="72" t="s">
        <v>15</v>
      </c>
      <c r="D624" s="76">
        <v>1</v>
      </c>
      <c r="E624" s="74"/>
      <c r="F624" s="75"/>
      <c r="G624" s="74"/>
      <c r="H624" s="76">
        <f>+I208</f>
        <v>213.55999999999997</v>
      </c>
      <c r="I624" s="55"/>
    </row>
    <row r="625" spans="1:9" ht="14.1" customHeight="1" x14ac:dyDescent="0.2">
      <c r="A625" s="66"/>
      <c r="B625" s="69"/>
      <c r="C625" s="72"/>
      <c r="D625" s="76"/>
      <c r="E625" s="74"/>
      <c r="F625" s="75"/>
      <c r="G625" s="74"/>
      <c r="H625" s="76"/>
      <c r="I625" s="55"/>
    </row>
    <row r="626" spans="1:9" ht="14.1" customHeight="1" x14ac:dyDescent="0.2">
      <c r="A626" s="101" t="s">
        <v>353</v>
      </c>
      <c r="B626" s="103" t="s">
        <v>100</v>
      </c>
      <c r="C626" s="102" t="s">
        <v>15</v>
      </c>
      <c r="D626" s="154"/>
      <c r="E626" s="58"/>
      <c r="F626" s="58"/>
      <c r="G626" s="58"/>
      <c r="H626" s="58"/>
      <c r="I626" s="60">
        <f>SUM(H628:H628)</f>
        <v>67.900000000000006</v>
      </c>
    </row>
    <row r="627" spans="1:9" ht="14.1" customHeight="1" x14ac:dyDescent="0.2">
      <c r="A627" s="66"/>
      <c r="B627" s="69"/>
      <c r="C627" s="72"/>
      <c r="D627" s="76"/>
      <c r="E627" s="74"/>
      <c r="F627" s="75"/>
      <c r="G627" s="74"/>
      <c r="I627" s="55"/>
    </row>
    <row r="628" spans="1:9" ht="14.1" customHeight="1" x14ac:dyDescent="0.2">
      <c r="A628" s="66"/>
      <c r="B628" s="162" t="s">
        <v>213</v>
      </c>
      <c r="C628" s="72" t="s">
        <v>15</v>
      </c>
      <c r="D628" s="76">
        <v>1</v>
      </c>
      <c r="E628" s="74"/>
      <c r="F628" s="75"/>
      <c r="G628" s="74"/>
      <c r="H628" s="76">
        <f>I420</f>
        <v>67.900000000000006</v>
      </c>
      <c r="I628" s="55"/>
    </row>
    <row r="629" spans="1:9" ht="14.1" customHeight="1" x14ac:dyDescent="0.2">
      <c r="A629" s="66"/>
      <c r="B629" s="92"/>
      <c r="C629" s="86"/>
      <c r="D629" s="118"/>
      <c r="E629" s="88"/>
      <c r="F629" s="89"/>
      <c r="G629" s="88"/>
      <c r="H629" s="118"/>
      <c r="I629" s="119"/>
    </row>
    <row r="630" spans="1:9" ht="14.1" customHeight="1" x14ac:dyDescent="0.2">
      <c r="A630" s="121" t="s">
        <v>69</v>
      </c>
      <c r="B630" s="57" t="s">
        <v>21</v>
      </c>
      <c r="C630" s="51"/>
      <c r="D630" s="153"/>
      <c r="E630" s="53"/>
      <c r="F630" s="54"/>
      <c r="G630" s="53"/>
      <c r="H630" s="118"/>
      <c r="I630" s="55"/>
    </row>
    <row r="631" spans="1:9" s="9" customFormat="1" ht="14.1" customHeight="1" x14ac:dyDescent="0.2">
      <c r="A631" s="101" t="s">
        <v>25</v>
      </c>
      <c r="B631" s="103" t="s">
        <v>96</v>
      </c>
      <c r="C631" s="102" t="s">
        <v>103</v>
      </c>
      <c r="D631" s="154"/>
      <c r="E631" s="58"/>
      <c r="F631" s="58"/>
      <c r="G631" s="58"/>
      <c r="H631" s="58"/>
      <c r="I631" s="60">
        <f>+SUM(H633:H636)</f>
        <v>253.1</v>
      </c>
    </row>
    <row r="632" spans="1:9" s="9" customFormat="1" ht="14.1" customHeight="1" x14ac:dyDescent="0.2">
      <c r="A632" s="104"/>
      <c r="B632" s="106"/>
      <c r="C632" s="55"/>
      <c r="D632" s="153"/>
      <c r="E632" s="55"/>
      <c r="F632" s="52"/>
      <c r="G632" s="55"/>
      <c r="H632" s="52"/>
      <c r="I632" s="55"/>
    </row>
    <row r="633" spans="1:9" s="9" customFormat="1" ht="14.1" customHeight="1" x14ac:dyDescent="0.2">
      <c r="A633" s="104"/>
      <c r="B633" s="162" t="s">
        <v>125</v>
      </c>
      <c r="C633" s="53" t="s">
        <v>15</v>
      </c>
      <c r="D633" s="153">
        <v>1</v>
      </c>
      <c r="E633" s="53">
        <f>11*(1.3+3)</f>
        <v>47.3</v>
      </c>
      <c r="F633" s="52"/>
      <c r="G633" s="53"/>
      <c r="H633" s="52">
        <f>PRODUCT(D633:G633)</f>
        <v>47.3</v>
      </c>
      <c r="I633" s="53"/>
    </row>
    <row r="634" spans="1:9" ht="14.1" customHeight="1" x14ac:dyDescent="0.2">
      <c r="A634" s="66"/>
      <c r="B634" s="147" t="s">
        <v>187</v>
      </c>
      <c r="C634" s="51" t="s">
        <v>15</v>
      </c>
      <c r="D634" s="153">
        <v>1</v>
      </c>
      <c r="E634" s="53">
        <f>11*(1.3+3+3)</f>
        <v>80.3</v>
      </c>
      <c r="F634" s="54"/>
      <c r="G634" s="53"/>
      <c r="H634" s="52">
        <f t="shared" ref="H634:H636" si="78">PRODUCT(D634:G634)</f>
        <v>80.3</v>
      </c>
      <c r="I634" s="74"/>
    </row>
    <row r="635" spans="1:9" ht="14.1" customHeight="1" x14ac:dyDescent="0.2">
      <c r="A635" s="66"/>
      <c r="B635" s="147" t="s">
        <v>188</v>
      </c>
      <c r="C635" s="51" t="s">
        <v>15</v>
      </c>
      <c r="D635" s="153">
        <v>1</v>
      </c>
      <c r="E635" s="53">
        <f>12*(1.3+3+1.5)</f>
        <v>69.599999999999994</v>
      </c>
      <c r="F635" s="54"/>
      <c r="G635" s="53"/>
      <c r="H635" s="52">
        <f t="shared" si="78"/>
        <v>69.599999999999994</v>
      </c>
      <c r="I635" s="53"/>
    </row>
    <row r="636" spans="1:9" ht="14.1" customHeight="1" x14ac:dyDescent="0.2">
      <c r="A636" s="66"/>
      <c r="B636" s="147" t="s">
        <v>190</v>
      </c>
      <c r="C636" s="51" t="s">
        <v>15</v>
      </c>
      <c r="D636" s="153">
        <v>1</v>
      </c>
      <c r="E636" s="53">
        <f>13*(1.3+3)</f>
        <v>55.9</v>
      </c>
      <c r="F636" s="54"/>
      <c r="G636" s="53"/>
      <c r="H636" s="52">
        <f t="shared" si="78"/>
        <v>55.9</v>
      </c>
      <c r="I636" s="53"/>
    </row>
    <row r="637" spans="1:9" ht="14.1" customHeight="1" x14ac:dyDescent="0.2">
      <c r="A637" s="164"/>
      <c r="B637" s="172"/>
      <c r="C637" s="166"/>
      <c r="D637" s="173"/>
      <c r="E637" s="168"/>
      <c r="F637" s="169"/>
      <c r="G637" s="168"/>
      <c r="H637" s="167"/>
      <c r="I637" s="168"/>
    </row>
  </sheetData>
  <mergeCells count="10">
    <mergeCell ref="A1:I1"/>
    <mergeCell ref="A7:A8"/>
    <mergeCell ref="B7:B8"/>
    <mergeCell ref="E7:G7"/>
    <mergeCell ref="I7:I8"/>
    <mergeCell ref="H7:H8"/>
    <mergeCell ref="D7:D8"/>
    <mergeCell ref="C7:C8"/>
    <mergeCell ref="B3:I4"/>
    <mergeCell ref="A3:A4"/>
  </mergeCells>
  <phoneticPr fontId="4" type="noConversion"/>
  <printOptions horizontalCentered="1"/>
  <pageMargins left="1" right="1" top="1" bottom="1" header="0.5" footer="0.5"/>
  <pageSetup paperSize="9" scale="65" fitToWidth="0" fitToHeight="0" orientation="portrait" horizontalDpi="4294967293" verticalDpi="360" r:id="rId1"/>
  <headerFooter alignWithMargins="0">
    <oddFooter>&amp;RPágina &amp;P de &amp;N</oddFooter>
  </headerFooter>
  <rowBreaks count="1" manualBreakCount="1">
    <brk id="73" max="8" man="1"/>
  </rowBreaks>
  <colBreaks count="1" manualBreakCount="1">
    <brk id="9" max="636" man="1"/>
  </colBreaks>
  <ignoredErrors>
    <ignoredError sqref="E131 E133 E228:E229 E24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"/>
  <sheetViews>
    <sheetView showGridLines="0" view="pageBreakPreview" zoomScale="89" zoomScaleNormal="87" zoomScaleSheetLayoutView="89" workbookViewId="0">
      <selection activeCell="B15" sqref="B15"/>
    </sheetView>
  </sheetViews>
  <sheetFormatPr baseColWidth="10" defaultColWidth="11.42578125" defaultRowHeight="14.1" customHeight="1" x14ac:dyDescent="0.2"/>
  <cols>
    <col min="1" max="1" width="13.7109375" style="262" customWidth="1"/>
    <col min="2" max="2" width="71.42578125" style="28" bestFit="1" customWidth="1"/>
    <col min="3" max="3" width="4.7109375" style="7" customWidth="1"/>
    <col min="4" max="4" width="8.42578125" style="7" customWidth="1"/>
    <col min="5" max="5" width="8.85546875" style="7" customWidth="1"/>
    <col min="6" max="6" width="6.42578125" style="7" customWidth="1"/>
    <col min="7" max="7" width="7.28515625" style="7" customWidth="1"/>
    <col min="8" max="8" width="11.42578125" style="7" bestFit="1" customWidth="1"/>
    <col min="9" max="9" width="8.7109375" style="34" customWidth="1"/>
    <col min="10" max="16384" width="11.42578125" style="7"/>
  </cols>
  <sheetData>
    <row r="1" spans="1:11" s="1" customFormat="1" ht="14.1" customHeight="1" x14ac:dyDescent="0.2">
      <c r="A1" s="273" t="s">
        <v>334</v>
      </c>
      <c r="B1" s="274"/>
      <c r="C1" s="274"/>
      <c r="D1" s="274"/>
      <c r="E1" s="274"/>
      <c r="F1" s="274"/>
      <c r="G1" s="274"/>
      <c r="H1" s="274"/>
      <c r="I1" s="274"/>
    </row>
    <row r="2" spans="1:11" s="1" customFormat="1" ht="15" customHeight="1" x14ac:dyDescent="0.2">
      <c r="A2" s="248"/>
      <c r="B2" s="23"/>
      <c r="C2" s="2"/>
      <c r="D2" s="150"/>
      <c r="E2" s="2"/>
      <c r="F2" s="2"/>
      <c r="G2" s="2"/>
      <c r="H2" s="2"/>
      <c r="I2" s="31"/>
    </row>
    <row r="3" spans="1:11" s="1" customFormat="1" ht="30.75" customHeight="1" x14ac:dyDescent="0.2">
      <c r="A3" s="288" t="s">
        <v>156</v>
      </c>
      <c r="B3" s="285" t="s">
        <v>335</v>
      </c>
      <c r="C3" s="285"/>
      <c r="D3" s="285"/>
      <c r="E3" s="285"/>
      <c r="F3" s="285"/>
      <c r="G3" s="285"/>
      <c r="H3" s="285"/>
      <c r="I3" s="285"/>
    </row>
    <row r="4" spans="1:11" s="1" customFormat="1" ht="30.75" customHeight="1" x14ac:dyDescent="0.2">
      <c r="A4" s="288"/>
      <c r="B4" s="285"/>
      <c r="C4" s="285"/>
      <c r="D4" s="285"/>
      <c r="E4" s="285"/>
      <c r="F4" s="285"/>
      <c r="G4" s="285"/>
      <c r="H4" s="285"/>
      <c r="I4" s="285"/>
    </row>
    <row r="5" spans="1:11" s="1" customFormat="1" ht="15" customHeight="1" x14ac:dyDescent="0.2">
      <c r="A5" s="249" t="s">
        <v>336</v>
      </c>
      <c r="B5" s="247" t="s">
        <v>338</v>
      </c>
      <c r="C5" s="10"/>
      <c r="D5" s="151"/>
      <c r="E5" s="10"/>
      <c r="F5" s="11"/>
      <c r="G5" s="13"/>
      <c r="H5" s="14"/>
      <c r="I5" s="32"/>
    </row>
    <row r="6" spans="1:11" s="6" customFormat="1" ht="11.25" customHeight="1" x14ac:dyDescent="0.25">
      <c r="A6" s="250"/>
      <c r="B6" s="26"/>
      <c r="C6" s="3"/>
      <c r="D6" s="3"/>
      <c r="E6" s="3"/>
      <c r="F6" s="3"/>
      <c r="G6" s="4"/>
      <c r="H6" s="5"/>
      <c r="I6" s="33"/>
    </row>
    <row r="7" spans="1:11" s="8" customFormat="1" ht="14.1" customHeight="1" x14ac:dyDescent="0.25">
      <c r="A7" s="287" t="s">
        <v>157</v>
      </c>
      <c r="B7" s="275" t="s">
        <v>158</v>
      </c>
      <c r="C7" s="284" t="s">
        <v>121</v>
      </c>
      <c r="D7" s="282" t="s">
        <v>159</v>
      </c>
      <c r="E7" s="276" t="s">
        <v>160</v>
      </c>
      <c r="F7" s="277"/>
      <c r="G7" s="278"/>
      <c r="H7" s="281" t="s">
        <v>164</v>
      </c>
      <c r="I7" s="279" t="s">
        <v>165</v>
      </c>
    </row>
    <row r="8" spans="1:11" s="8" customFormat="1" ht="21.75" customHeight="1" x14ac:dyDescent="0.25">
      <c r="A8" s="287"/>
      <c r="B8" s="275"/>
      <c r="C8" s="284"/>
      <c r="D8" s="283"/>
      <c r="E8" s="47" t="s">
        <v>161</v>
      </c>
      <c r="F8" s="149" t="s">
        <v>162</v>
      </c>
      <c r="G8" s="149" t="s">
        <v>163</v>
      </c>
      <c r="H8" s="281" t="s">
        <v>165</v>
      </c>
      <c r="I8" s="280"/>
    </row>
    <row r="9" spans="1:11" ht="14.1" customHeight="1" x14ac:dyDescent="0.2">
      <c r="A9" s="251" t="s">
        <v>324</v>
      </c>
      <c r="B9" s="50" t="s">
        <v>56</v>
      </c>
      <c r="C9" s="51"/>
      <c r="D9" s="52"/>
      <c r="E9" s="53"/>
      <c r="F9" s="54"/>
      <c r="G9" s="53"/>
      <c r="H9" s="54"/>
      <c r="I9" s="55"/>
    </row>
    <row r="10" spans="1:11" ht="14.1" customHeight="1" x14ac:dyDescent="0.2">
      <c r="A10" s="199" t="s">
        <v>325</v>
      </c>
      <c r="B10" s="57" t="s">
        <v>5</v>
      </c>
      <c r="C10" s="51"/>
      <c r="D10" s="52"/>
      <c r="E10" s="53"/>
      <c r="F10" s="54"/>
      <c r="G10" s="53"/>
      <c r="H10" s="54"/>
      <c r="I10" s="55"/>
      <c r="K10" s="30"/>
    </row>
    <row r="11" spans="1:11" ht="14.1" customHeight="1" x14ac:dyDescent="0.2">
      <c r="A11" s="190" t="s">
        <v>326</v>
      </c>
      <c r="B11" s="103" t="s">
        <v>178</v>
      </c>
      <c r="C11" s="59" t="s">
        <v>1</v>
      </c>
      <c r="D11" s="58"/>
      <c r="E11" s="58"/>
      <c r="F11" s="58"/>
      <c r="G11" s="58"/>
      <c r="H11" s="58"/>
      <c r="I11" s="60">
        <f>+SUM(H13:H19)</f>
        <v>32.064</v>
      </c>
      <c r="K11" s="20"/>
    </row>
    <row r="12" spans="1:11" s="9" customFormat="1" ht="14.1" customHeight="1" x14ac:dyDescent="0.2">
      <c r="A12" s="252"/>
      <c r="B12" s="62"/>
      <c r="C12" s="63"/>
      <c r="D12" s="64"/>
      <c r="E12" s="61"/>
      <c r="F12" s="64"/>
      <c r="G12" s="61"/>
      <c r="H12" s="64"/>
      <c r="I12" s="65"/>
      <c r="K12" s="20"/>
    </row>
    <row r="13" spans="1:11" ht="14.1" customHeight="1" x14ac:dyDescent="0.2">
      <c r="A13" s="253"/>
      <c r="B13" s="69"/>
      <c r="C13" s="51"/>
      <c r="D13" s="52"/>
      <c r="E13" s="53"/>
      <c r="F13" s="54"/>
      <c r="G13" s="53"/>
      <c r="H13" s="54"/>
      <c r="I13" s="55"/>
    </row>
    <row r="14" spans="1:11" s="9" customFormat="1" ht="14.1" customHeight="1" x14ac:dyDescent="0.2">
      <c r="A14" s="253"/>
      <c r="B14" s="67" t="s">
        <v>192</v>
      </c>
      <c r="C14" s="51"/>
      <c r="D14" s="52"/>
      <c r="E14" s="53"/>
      <c r="F14" s="54"/>
      <c r="G14" s="53"/>
      <c r="H14" s="54"/>
      <c r="I14" s="55"/>
    </row>
    <row r="15" spans="1:11" s="9" customFormat="1" ht="14.1" customHeight="1" x14ac:dyDescent="0.2">
      <c r="A15" s="253"/>
      <c r="B15" s="176" t="s">
        <v>191</v>
      </c>
      <c r="C15" s="72" t="s">
        <v>1</v>
      </c>
      <c r="D15" s="52">
        <v>2</v>
      </c>
      <c r="E15" s="53">
        <v>2.02</v>
      </c>
      <c r="F15" s="54" t="s">
        <v>98</v>
      </c>
      <c r="G15" s="53">
        <v>2.4</v>
      </c>
      <c r="H15" s="54">
        <f t="shared" ref="H15:H17" si="0">+PRODUCT(D15:G15)</f>
        <v>9.6959999999999997</v>
      </c>
      <c r="I15" s="53"/>
    </row>
    <row r="16" spans="1:11" s="9" customFormat="1" ht="14.1" customHeight="1" x14ac:dyDescent="0.2">
      <c r="A16" s="253"/>
      <c r="B16" s="176" t="s">
        <v>125</v>
      </c>
      <c r="C16" s="72" t="s">
        <v>1</v>
      </c>
      <c r="D16" s="52">
        <v>1</v>
      </c>
      <c r="E16" s="53">
        <f>0.5+0.5+1.26</f>
        <v>2.2599999999999998</v>
      </c>
      <c r="F16" s="54" t="s">
        <v>98</v>
      </c>
      <c r="G16" s="53">
        <v>2.4</v>
      </c>
      <c r="H16" s="54">
        <f t="shared" si="0"/>
        <v>5.4239999999999995</v>
      </c>
      <c r="I16" s="53"/>
    </row>
    <row r="17" spans="1:9" s="9" customFormat="1" ht="14.1" customHeight="1" x14ac:dyDescent="0.2">
      <c r="A17" s="253"/>
      <c r="B17" s="176"/>
      <c r="C17" s="72" t="s">
        <v>1</v>
      </c>
      <c r="D17" s="52">
        <v>2</v>
      </c>
      <c r="E17" s="53">
        <v>1.1399999999999999</v>
      </c>
      <c r="F17" s="54" t="s">
        <v>98</v>
      </c>
      <c r="G17" s="53">
        <v>1.8</v>
      </c>
      <c r="H17" s="54">
        <f t="shared" si="0"/>
        <v>4.1040000000000001</v>
      </c>
      <c r="I17" s="53"/>
    </row>
    <row r="18" spans="1:9" s="9" customFormat="1" ht="14.1" customHeight="1" x14ac:dyDescent="0.2">
      <c r="A18" s="253"/>
      <c r="B18" s="176" t="s">
        <v>189</v>
      </c>
      <c r="C18" s="72" t="s">
        <v>1</v>
      </c>
      <c r="D18" s="52">
        <v>1</v>
      </c>
      <c r="E18" s="53">
        <v>5.35</v>
      </c>
      <c r="F18" s="54" t="s">
        <v>98</v>
      </c>
      <c r="G18" s="53">
        <v>2.4</v>
      </c>
      <c r="H18" s="54">
        <f>+PRODUCT(D18:G18)</f>
        <v>12.839999999999998</v>
      </c>
      <c r="I18" s="53"/>
    </row>
    <row r="19" spans="1:9" s="9" customFormat="1" ht="14.1" customHeight="1" x14ac:dyDescent="0.25">
      <c r="A19" s="253"/>
      <c r="B19" s="68"/>
      <c r="C19" s="51"/>
      <c r="D19" s="52"/>
      <c r="E19" s="53"/>
      <c r="F19" s="54"/>
      <c r="G19" s="53"/>
      <c r="H19" s="54"/>
      <c r="I19" s="53"/>
    </row>
    <row r="20" spans="1:9" ht="14.1" customHeight="1" x14ac:dyDescent="0.2">
      <c r="A20" s="254"/>
      <c r="B20" s="142"/>
      <c r="C20" s="143"/>
      <c r="D20" s="38"/>
      <c r="E20" s="144"/>
      <c r="F20" s="145"/>
      <c r="G20" s="144"/>
      <c r="H20" s="145"/>
      <c r="I20" s="144"/>
    </row>
    <row r="21" spans="1:9" s="9" customFormat="1" ht="14.1" customHeight="1" x14ac:dyDescent="0.2">
      <c r="A21" s="192"/>
      <c r="C21" s="72"/>
      <c r="D21" s="73"/>
      <c r="E21" s="74"/>
      <c r="F21" s="75"/>
      <c r="G21" s="74"/>
      <c r="H21" s="76"/>
      <c r="I21" s="55"/>
    </row>
    <row r="22" spans="1:9" ht="14.1" customHeight="1" x14ac:dyDescent="0.2">
      <c r="A22" s="199" t="s">
        <v>64</v>
      </c>
      <c r="B22" s="57" t="s">
        <v>55</v>
      </c>
      <c r="C22" s="51"/>
      <c r="D22" s="52"/>
      <c r="E22" s="53"/>
      <c r="F22" s="54"/>
      <c r="G22" s="53"/>
      <c r="H22" s="54"/>
      <c r="I22" s="55"/>
    </row>
    <row r="23" spans="1:9" ht="14.1" customHeight="1" x14ac:dyDescent="0.2">
      <c r="A23" s="190" t="s">
        <v>52</v>
      </c>
      <c r="B23" s="103" t="s">
        <v>51</v>
      </c>
      <c r="C23" s="59" t="s">
        <v>1</v>
      </c>
      <c r="D23" s="58"/>
      <c r="E23" s="58"/>
      <c r="F23" s="58"/>
      <c r="G23" s="58"/>
      <c r="H23" s="58"/>
      <c r="I23" s="60">
        <f>+SUM(H25:H30)</f>
        <v>32.064</v>
      </c>
    </row>
    <row r="24" spans="1:9" s="9" customFormat="1" ht="14.1" customHeight="1" x14ac:dyDescent="0.2">
      <c r="A24" s="255"/>
      <c r="B24" s="106"/>
      <c r="C24" s="63"/>
      <c r="D24" s="64"/>
      <c r="E24" s="61"/>
      <c r="F24" s="64"/>
      <c r="G24" s="61"/>
      <c r="H24" s="64"/>
      <c r="I24" s="65"/>
    </row>
    <row r="25" spans="1:9" ht="14.1" customHeight="1" x14ac:dyDescent="0.2">
      <c r="A25" s="192"/>
      <c r="B25" s="69"/>
      <c r="C25" s="72"/>
      <c r="D25" s="52"/>
      <c r="E25" s="53"/>
      <c r="F25" s="54"/>
      <c r="G25" s="53"/>
      <c r="H25" s="54"/>
      <c r="I25" s="55"/>
    </row>
    <row r="26" spans="1:9" ht="14.1" customHeight="1" x14ac:dyDescent="0.2">
      <c r="A26" s="192"/>
      <c r="B26" s="147" t="str">
        <f>+B14</f>
        <v xml:space="preserve">MÓDULO N° 02 </v>
      </c>
      <c r="C26" s="72"/>
      <c r="D26" s="52"/>
      <c r="E26" s="77"/>
      <c r="F26" s="85"/>
      <c r="G26" s="77"/>
      <c r="H26" s="54"/>
      <c r="I26" s="55"/>
    </row>
    <row r="27" spans="1:9" ht="14.1" customHeight="1" x14ac:dyDescent="0.2">
      <c r="A27" s="192"/>
      <c r="B27" s="147" t="str">
        <f>+B15</f>
        <v>Eje 6, 7</v>
      </c>
      <c r="C27" s="72"/>
      <c r="D27" s="52">
        <f>+D15</f>
        <v>2</v>
      </c>
      <c r="E27" s="74">
        <f>+E15</f>
        <v>2.02</v>
      </c>
      <c r="F27" s="54" t="str">
        <f>+F15</f>
        <v>-</v>
      </c>
      <c r="G27" s="74">
        <f>+G15</f>
        <v>2.4</v>
      </c>
      <c r="H27" s="54">
        <f t="shared" ref="H27:H30" si="1">+PRODUCT(D27:G27)</f>
        <v>9.6959999999999997</v>
      </c>
      <c r="I27" s="55"/>
    </row>
    <row r="28" spans="1:9" ht="14.1" customHeight="1" x14ac:dyDescent="0.2">
      <c r="A28" s="192"/>
      <c r="B28" s="147" t="str">
        <f>+B16</f>
        <v>Eje A</v>
      </c>
      <c r="C28" s="72"/>
      <c r="D28" s="52">
        <f t="shared" ref="D28:E30" si="2">+D16</f>
        <v>1</v>
      </c>
      <c r="E28" s="74">
        <f t="shared" si="2"/>
        <v>2.2599999999999998</v>
      </c>
      <c r="F28" s="54" t="s">
        <v>98</v>
      </c>
      <c r="G28" s="74">
        <f>+G16</f>
        <v>2.4</v>
      </c>
      <c r="H28" s="54">
        <f t="shared" si="1"/>
        <v>5.4239999999999995</v>
      </c>
      <c r="I28" s="55"/>
    </row>
    <row r="29" spans="1:9" ht="14.1" customHeight="1" x14ac:dyDescent="0.2">
      <c r="A29" s="192"/>
      <c r="B29" s="147"/>
      <c r="C29" s="51"/>
      <c r="D29" s="52">
        <f t="shared" si="2"/>
        <v>2</v>
      </c>
      <c r="E29" s="74">
        <f t="shared" si="2"/>
        <v>1.1399999999999999</v>
      </c>
      <c r="F29" s="54" t="s">
        <v>98</v>
      </c>
      <c r="G29" s="74">
        <f>+G17</f>
        <v>1.8</v>
      </c>
      <c r="H29" s="54">
        <f t="shared" si="1"/>
        <v>4.1040000000000001</v>
      </c>
      <c r="I29" s="55"/>
    </row>
    <row r="30" spans="1:9" ht="14.1" customHeight="1" x14ac:dyDescent="0.2">
      <c r="A30" s="192"/>
      <c r="B30" s="147" t="str">
        <f>+B18</f>
        <v>Eje A'</v>
      </c>
      <c r="C30" s="51"/>
      <c r="D30" s="52">
        <f t="shared" si="2"/>
        <v>1</v>
      </c>
      <c r="E30" s="74">
        <f t="shared" si="2"/>
        <v>5.35</v>
      </c>
      <c r="F30" s="54" t="s">
        <v>98</v>
      </c>
      <c r="G30" s="74">
        <f>+G18</f>
        <v>2.4</v>
      </c>
      <c r="H30" s="54">
        <f t="shared" si="1"/>
        <v>12.839999999999998</v>
      </c>
      <c r="I30" s="55"/>
    </row>
    <row r="31" spans="1:9" ht="14.1" customHeight="1" x14ac:dyDescent="0.2">
      <c r="A31" s="192"/>
      <c r="B31" s="69"/>
      <c r="C31" s="72"/>
      <c r="D31" s="73"/>
      <c r="E31" s="74"/>
      <c r="F31" s="54"/>
      <c r="G31" s="74"/>
      <c r="H31" s="54"/>
      <c r="I31" s="55"/>
    </row>
    <row r="32" spans="1:9" ht="14.1" customHeight="1" x14ac:dyDescent="0.2">
      <c r="A32" s="190" t="s">
        <v>72</v>
      </c>
      <c r="B32" s="103" t="s">
        <v>123</v>
      </c>
      <c r="C32" s="59" t="s">
        <v>1</v>
      </c>
      <c r="D32" s="58"/>
      <c r="E32" s="58"/>
      <c r="F32" s="58"/>
      <c r="G32" s="58"/>
      <c r="H32" s="58"/>
      <c r="I32" s="60">
        <f>+SUM(H34:H38)</f>
        <v>32.064</v>
      </c>
    </row>
    <row r="33" spans="1:9" s="9" customFormat="1" ht="14.1" customHeight="1" x14ac:dyDescent="0.2">
      <c r="A33" s="255"/>
      <c r="B33" s="106"/>
      <c r="C33" s="63"/>
      <c r="D33" s="64"/>
      <c r="E33" s="61"/>
      <c r="F33" s="64"/>
      <c r="G33" s="61"/>
      <c r="H33" s="64"/>
      <c r="I33" s="65"/>
    </row>
    <row r="34" spans="1:9" ht="14.1" customHeight="1" x14ac:dyDescent="0.2">
      <c r="A34" s="192"/>
      <c r="B34" s="201" t="str">
        <f>+B14</f>
        <v xml:space="preserve">MÓDULO N° 02 </v>
      </c>
      <c r="C34" s="72"/>
      <c r="D34" s="21"/>
      <c r="E34" s="74"/>
      <c r="F34" s="21"/>
      <c r="G34" s="21"/>
      <c r="H34" s="54"/>
      <c r="I34" s="55"/>
    </row>
    <row r="35" spans="1:9" ht="14.1" customHeight="1" x14ac:dyDescent="0.2">
      <c r="A35" s="192"/>
      <c r="B35" s="147" t="s">
        <v>191</v>
      </c>
      <c r="C35" s="72"/>
      <c r="D35" s="73">
        <f t="shared" ref="D35:G38" si="3">+D15</f>
        <v>2</v>
      </c>
      <c r="E35" s="74">
        <f t="shared" si="3"/>
        <v>2.02</v>
      </c>
      <c r="F35" s="75" t="str">
        <f t="shared" si="3"/>
        <v>-</v>
      </c>
      <c r="G35" s="74">
        <f t="shared" si="3"/>
        <v>2.4</v>
      </c>
      <c r="H35" s="54">
        <f t="shared" ref="H35:H38" si="4">PRODUCT(D35:G35)</f>
        <v>9.6959999999999997</v>
      </c>
      <c r="I35" s="55"/>
    </row>
    <row r="36" spans="1:9" ht="14.1" customHeight="1" x14ac:dyDescent="0.2">
      <c r="A36" s="192"/>
      <c r="B36" s="147" t="s">
        <v>125</v>
      </c>
      <c r="C36" s="72"/>
      <c r="D36" s="73">
        <f t="shared" si="3"/>
        <v>1</v>
      </c>
      <c r="E36" s="74">
        <f t="shared" si="3"/>
        <v>2.2599999999999998</v>
      </c>
      <c r="F36" s="75" t="str">
        <f t="shared" si="3"/>
        <v>-</v>
      </c>
      <c r="G36" s="74">
        <f t="shared" si="3"/>
        <v>2.4</v>
      </c>
      <c r="H36" s="54">
        <f t="shared" si="4"/>
        <v>5.4239999999999995</v>
      </c>
      <c r="I36" s="55"/>
    </row>
    <row r="37" spans="1:9" ht="14.1" customHeight="1" x14ac:dyDescent="0.2">
      <c r="A37" s="192"/>
      <c r="B37" s="147"/>
      <c r="C37" s="72"/>
      <c r="D37" s="73">
        <f t="shared" si="3"/>
        <v>2</v>
      </c>
      <c r="E37" s="74">
        <f t="shared" si="3"/>
        <v>1.1399999999999999</v>
      </c>
      <c r="F37" s="75" t="str">
        <f t="shared" si="3"/>
        <v>-</v>
      </c>
      <c r="G37" s="74">
        <f t="shared" si="3"/>
        <v>1.8</v>
      </c>
      <c r="H37" s="54">
        <f t="shared" si="4"/>
        <v>4.1040000000000001</v>
      </c>
      <c r="I37" s="55"/>
    </row>
    <row r="38" spans="1:9" ht="14.1" customHeight="1" x14ac:dyDescent="0.2">
      <c r="A38" s="192"/>
      <c r="B38" s="147" t="s">
        <v>189</v>
      </c>
      <c r="C38" s="72"/>
      <c r="D38" s="73">
        <f t="shared" si="3"/>
        <v>1</v>
      </c>
      <c r="E38" s="74">
        <f t="shared" si="3"/>
        <v>5.35</v>
      </c>
      <c r="F38" s="75" t="str">
        <f t="shared" si="3"/>
        <v>-</v>
      </c>
      <c r="G38" s="74">
        <f t="shared" si="3"/>
        <v>2.4</v>
      </c>
      <c r="H38" s="54">
        <f t="shared" si="4"/>
        <v>12.839999999999998</v>
      </c>
      <c r="I38" s="55"/>
    </row>
    <row r="39" spans="1:9" ht="14.1" customHeight="1" x14ac:dyDescent="0.2">
      <c r="A39" s="192"/>
      <c r="B39" s="69"/>
      <c r="C39" s="72"/>
      <c r="D39" s="73"/>
      <c r="E39" s="74"/>
      <c r="F39" s="75"/>
      <c r="G39" s="74"/>
      <c r="H39" s="54"/>
      <c r="I39" s="55"/>
    </row>
    <row r="40" spans="1:9" ht="14.1" customHeight="1" x14ac:dyDescent="0.2">
      <c r="A40" s="192"/>
      <c r="B40" s="78"/>
      <c r="C40" s="72"/>
      <c r="D40" s="73"/>
      <c r="E40" s="74"/>
      <c r="F40" s="75"/>
      <c r="G40" s="74"/>
      <c r="H40" s="54"/>
      <c r="I40" s="53"/>
    </row>
    <row r="41" spans="1:9" ht="14.1" customHeight="1" x14ac:dyDescent="0.2">
      <c r="A41" s="192"/>
      <c r="B41" s="69"/>
      <c r="C41" s="72"/>
      <c r="D41" s="73"/>
      <c r="E41" s="74"/>
      <c r="F41" s="54"/>
      <c r="G41" s="74"/>
      <c r="H41" s="54"/>
      <c r="I41" s="53"/>
    </row>
    <row r="42" spans="1:9" ht="14.1" customHeight="1" x14ac:dyDescent="0.2">
      <c r="A42" s="190" t="s">
        <v>50</v>
      </c>
      <c r="B42" s="103" t="s">
        <v>124</v>
      </c>
      <c r="C42" s="59" t="s">
        <v>1</v>
      </c>
      <c r="D42" s="58"/>
      <c r="E42" s="58"/>
      <c r="F42" s="58"/>
      <c r="G42" s="58"/>
      <c r="H42" s="58"/>
      <c r="I42" s="60">
        <f>SUM(H45:H55)</f>
        <v>33.059999999999995</v>
      </c>
    </row>
    <row r="43" spans="1:9" s="9" customFormat="1" ht="14.1" customHeight="1" x14ac:dyDescent="0.2">
      <c r="A43" s="255"/>
      <c r="B43" s="202" t="s">
        <v>221</v>
      </c>
      <c r="C43" s="63"/>
      <c r="D43" s="64"/>
      <c r="E43" s="61"/>
      <c r="F43" s="64"/>
      <c r="G43" s="61"/>
      <c r="H43" s="64"/>
      <c r="I43" s="65"/>
    </row>
    <row r="44" spans="1:9" s="9" customFormat="1" ht="14.1" customHeight="1" x14ac:dyDescent="0.2">
      <c r="A44" s="255"/>
      <c r="B44" s="202"/>
      <c r="C44" s="63"/>
      <c r="D44" s="64"/>
      <c r="E44" s="61"/>
      <c r="F44" s="64"/>
      <c r="G44" s="61"/>
      <c r="H44" s="64"/>
      <c r="I44" s="65"/>
    </row>
    <row r="45" spans="1:9" ht="14.1" customHeight="1" x14ac:dyDescent="0.2">
      <c r="A45" s="256"/>
      <c r="B45" s="158" t="s">
        <v>217</v>
      </c>
      <c r="C45" s="72"/>
      <c r="D45" s="73"/>
      <c r="E45" s="74"/>
      <c r="F45" s="75"/>
      <c r="G45" s="74"/>
      <c r="H45" s="54"/>
      <c r="I45" s="74"/>
    </row>
    <row r="46" spans="1:9" ht="14.1" customHeight="1" x14ac:dyDescent="0.2">
      <c r="A46" s="256"/>
      <c r="B46" s="148" t="s">
        <v>215</v>
      </c>
      <c r="C46" s="72"/>
      <c r="D46" s="73"/>
      <c r="E46" s="74"/>
      <c r="F46" s="75"/>
      <c r="G46" s="74"/>
      <c r="H46" s="54"/>
      <c r="I46" s="74"/>
    </row>
    <row r="47" spans="1:9" ht="14.1" customHeight="1" x14ac:dyDescent="0.2">
      <c r="A47" s="256"/>
      <c r="B47" s="147" t="s">
        <v>218</v>
      </c>
      <c r="C47" s="72" t="s">
        <v>1</v>
      </c>
      <c r="D47" s="73">
        <f>6*4</f>
        <v>24</v>
      </c>
      <c r="E47" s="74">
        <v>0.3</v>
      </c>
      <c r="F47" s="75"/>
      <c r="G47" s="74">
        <v>3.3</v>
      </c>
      <c r="H47" s="54">
        <f t="shared" ref="H47" si="5">PRODUCT(D47:G47)</f>
        <v>23.759999999999998</v>
      </c>
      <c r="I47" s="74"/>
    </row>
    <row r="48" spans="1:9" ht="14.1" customHeight="1" x14ac:dyDescent="0.2">
      <c r="A48" s="256"/>
      <c r="B48" s="147"/>
      <c r="C48" s="72"/>
      <c r="D48" s="73"/>
      <c r="E48" s="74"/>
      <c r="F48" s="75"/>
      <c r="G48" s="74"/>
      <c r="H48" s="54"/>
      <c r="I48" s="74"/>
    </row>
    <row r="49" spans="1:9" ht="14.1" customHeight="1" x14ac:dyDescent="0.2">
      <c r="A49" s="256"/>
      <c r="B49" s="69"/>
      <c r="C49" s="72"/>
      <c r="D49" s="73"/>
      <c r="E49" s="96"/>
      <c r="F49" s="97"/>
      <c r="G49" s="74"/>
      <c r="H49" s="54"/>
      <c r="I49" s="74"/>
    </row>
    <row r="50" spans="1:9" ht="14.1" customHeight="1" x14ac:dyDescent="0.2">
      <c r="A50" s="256"/>
      <c r="B50" s="202" t="s">
        <v>220</v>
      </c>
      <c r="C50" s="72"/>
      <c r="D50" s="73"/>
      <c r="E50" s="96"/>
      <c r="F50" s="97"/>
      <c r="G50" s="74"/>
      <c r="H50" s="54"/>
      <c r="I50" s="74"/>
    </row>
    <row r="51" spans="1:9" ht="13.5" customHeight="1" x14ac:dyDescent="0.2">
      <c r="A51" s="256"/>
      <c r="B51" s="202"/>
      <c r="C51" s="72"/>
      <c r="D51" s="73"/>
      <c r="E51" s="96"/>
      <c r="F51" s="97"/>
      <c r="G51" s="74"/>
      <c r="H51" s="54"/>
      <c r="I51" s="74"/>
    </row>
    <row r="52" spans="1:9" ht="14.1" customHeight="1" x14ac:dyDescent="0.2">
      <c r="A52" s="256"/>
      <c r="B52" s="158" t="s">
        <v>217</v>
      </c>
      <c r="C52" s="72"/>
      <c r="D52" s="73"/>
      <c r="E52" s="96"/>
      <c r="F52" s="97"/>
      <c r="G52" s="74"/>
      <c r="H52" s="54"/>
      <c r="I52" s="74"/>
    </row>
    <row r="53" spans="1:9" ht="14.1" customHeight="1" x14ac:dyDescent="0.2">
      <c r="A53" s="256"/>
      <c r="B53" s="148" t="s">
        <v>215</v>
      </c>
      <c r="C53" s="80"/>
      <c r="D53" s="73"/>
      <c r="E53" s="96"/>
      <c r="F53" s="97"/>
      <c r="G53" s="74"/>
      <c r="H53" s="54"/>
      <c r="I53" s="74"/>
    </row>
    <row r="54" spans="1:9" ht="14.1" customHeight="1" x14ac:dyDescent="0.2">
      <c r="A54" s="256"/>
      <c r="B54" s="147" t="s">
        <v>222</v>
      </c>
      <c r="C54" s="72" t="s">
        <v>1</v>
      </c>
      <c r="D54" s="73">
        <f>8*2</f>
        <v>16</v>
      </c>
      <c r="E54" s="96">
        <v>0.15</v>
      </c>
      <c r="F54" s="97"/>
      <c r="G54" s="74">
        <v>3.05</v>
      </c>
      <c r="H54" s="54">
        <f t="shared" ref="H54:H55" si="6">PRODUCT(D54:G54)</f>
        <v>7.3199999999999994</v>
      </c>
      <c r="I54" s="74"/>
    </row>
    <row r="55" spans="1:9" ht="14.1" customHeight="1" x14ac:dyDescent="0.2">
      <c r="A55" s="256"/>
      <c r="B55" s="69"/>
      <c r="C55" s="72" t="s">
        <v>1</v>
      </c>
      <c r="D55" s="73">
        <f>4*2</f>
        <v>8</v>
      </c>
      <c r="E55" s="96">
        <v>0.15</v>
      </c>
      <c r="F55" s="97"/>
      <c r="G55" s="74">
        <v>1.65</v>
      </c>
      <c r="H55" s="54">
        <f t="shared" si="6"/>
        <v>1.9799999999999998</v>
      </c>
      <c r="I55" s="74"/>
    </row>
    <row r="56" spans="1:9" ht="14.1" customHeight="1" x14ac:dyDescent="0.2">
      <c r="A56" s="256"/>
      <c r="B56" s="71"/>
      <c r="C56" s="72"/>
      <c r="D56" s="73"/>
      <c r="E56" s="74"/>
      <c r="F56" s="75"/>
      <c r="G56" s="74"/>
      <c r="H56" s="54"/>
      <c r="I56" s="77"/>
    </row>
    <row r="57" spans="1:9" ht="14.1" customHeight="1" x14ac:dyDescent="0.2">
      <c r="A57" s="190" t="s">
        <v>49</v>
      </c>
      <c r="B57" s="103" t="s">
        <v>106</v>
      </c>
      <c r="C57" s="59" t="s">
        <v>1</v>
      </c>
      <c r="D57" s="58"/>
      <c r="E57" s="58"/>
      <c r="F57" s="58"/>
      <c r="G57" s="58"/>
      <c r="H57" s="58"/>
      <c r="I57" s="60">
        <f>+SUM(H62:H67)</f>
        <v>14.79</v>
      </c>
    </row>
    <row r="58" spans="1:9" s="9" customFormat="1" ht="13.5" customHeight="1" x14ac:dyDescent="0.2">
      <c r="A58" s="255"/>
      <c r="B58" s="106"/>
      <c r="C58" s="63"/>
      <c r="D58" s="64"/>
      <c r="E58" s="61"/>
      <c r="F58" s="64"/>
      <c r="G58" s="61"/>
      <c r="H58" s="64"/>
      <c r="I58" s="65"/>
    </row>
    <row r="59" spans="1:9" ht="14.1" customHeight="1" x14ac:dyDescent="0.2">
      <c r="A59" s="256"/>
      <c r="B59" s="158" t="s">
        <v>217</v>
      </c>
      <c r="C59" s="72"/>
      <c r="D59" s="73"/>
      <c r="E59" s="74"/>
      <c r="F59" s="75"/>
      <c r="G59" s="74"/>
      <c r="H59" s="54"/>
      <c r="I59" s="77"/>
    </row>
    <row r="60" spans="1:9" ht="14.1" customHeight="1" x14ac:dyDescent="0.2">
      <c r="A60" s="256"/>
      <c r="B60" s="148" t="s">
        <v>215</v>
      </c>
      <c r="C60" s="72"/>
      <c r="D60" s="73"/>
      <c r="E60" s="74"/>
      <c r="F60" s="75"/>
      <c r="G60" s="74"/>
      <c r="H60" s="54"/>
      <c r="I60" s="74"/>
    </row>
    <row r="61" spans="1:9" ht="14.1" customHeight="1" x14ac:dyDescent="0.2">
      <c r="A61" s="256"/>
      <c r="B61" s="78" t="s">
        <v>224</v>
      </c>
      <c r="C61" s="72"/>
      <c r="D61" s="73"/>
      <c r="E61" s="74"/>
      <c r="F61" s="75"/>
      <c r="G61" s="74"/>
      <c r="H61" s="76"/>
      <c r="I61" s="74"/>
    </row>
    <row r="62" spans="1:9" ht="14.1" customHeight="1" x14ac:dyDescent="0.2">
      <c r="A62" s="256"/>
      <c r="B62" s="78" t="s">
        <v>232</v>
      </c>
      <c r="C62" s="72" t="s">
        <v>1</v>
      </c>
      <c r="D62" s="73">
        <f>2*2</f>
        <v>4</v>
      </c>
      <c r="E62" s="74">
        <f>2.55+2.55</f>
        <v>5.0999999999999996</v>
      </c>
      <c r="F62" s="75"/>
      <c r="G62" s="74">
        <v>0.3</v>
      </c>
      <c r="H62" s="54">
        <f t="shared" ref="H62:H66" si="7">PRODUCT(D62:G62)</f>
        <v>6.1199999999999992</v>
      </c>
      <c r="I62" s="74"/>
    </row>
    <row r="63" spans="1:9" ht="14.1" customHeight="1" x14ac:dyDescent="0.2">
      <c r="A63" s="256"/>
      <c r="B63" s="69"/>
      <c r="C63" s="72" t="s">
        <v>1</v>
      </c>
      <c r="D63" s="73">
        <v>2</v>
      </c>
      <c r="E63" s="74">
        <f>+E62</f>
        <v>5.0999999999999996</v>
      </c>
      <c r="F63" s="75">
        <v>0.25</v>
      </c>
      <c r="G63" s="74"/>
      <c r="H63" s="54">
        <f t="shared" si="7"/>
        <v>2.5499999999999998</v>
      </c>
      <c r="I63" s="74"/>
    </row>
    <row r="64" spans="1:9" ht="14.1" customHeight="1" x14ac:dyDescent="0.2">
      <c r="A64" s="256"/>
      <c r="B64" s="78" t="s">
        <v>225</v>
      </c>
      <c r="C64" s="72"/>
      <c r="D64" s="73"/>
      <c r="E64" s="74"/>
      <c r="F64" s="75"/>
      <c r="G64" s="74"/>
      <c r="H64" s="54"/>
      <c r="I64" s="74"/>
    </row>
    <row r="65" spans="1:9" ht="14.1" customHeight="1" x14ac:dyDescent="0.2">
      <c r="A65" s="256"/>
      <c r="B65" s="147" t="s">
        <v>233</v>
      </c>
      <c r="C65" s="72" t="s">
        <v>1</v>
      </c>
      <c r="D65" s="73">
        <f>3*2</f>
        <v>6</v>
      </c>
      <c r="E65" s="74">
        <v>2.4</v>
      </c>
      <c r="F65" s="75"/>
      <c r="G65" s="74">
        <v>0.3</v>
      </c>
      <c r="H65" s="54">
        <f t="shared" si="7"/>
        <v>4.3199999999999994</v>
      </c>
      <c r="I65" s="74"/>
    </row>
    <row r="66" spans="1:9" ht="14.1" customHeight="1" x14ac:dyDescent="0.2">
      <c r="A66" s="256"/>
      <c r="B66" s="78"/>
      <c r="C66" s="72" t="s">
        <v>1</v>
      </c>
      <c r="D66" s="73">
        <v>3</v>
      </c>
      <c r="E66" s="53">
        <v>2.4</v>
      </c>
      <c r="F66" s="75">
        <v>0.25</v>
      </c>
      <c r="G66" s="74"/>
      <c r="H66" s="54">
        <f t="shared" si="7"/>
        <v>1.7999999999999998</v>
      </c>
      <c r="I66" s="74"/>
    </row>
    <row r="67" spans="1:9" ht="14.1" customHeight="1" x14ac:dyDescent="0.2">
      <c r="A67" s="256"/>
      <c r="B67" s="92"/>
      <c r="C67" s="72"/>
      <c r="D67" s="73"/>
      <c r="E67" s="74"/>
      <c r="F67" s="74"/>
      <c r="G67" s="74"/>
      <c r="H67" s="54"/>
      <c r="I67" s="74"/>
    </row>
    <row r="68" spans="1:9" ht="14.1" customHeight="1" x14ac:dyDescent="0.2">
      <c r="A68" s="192"/>
      <c r="B68" s="78"/>
      <c r="C68" s="72"/>
      <c r="D68" s="73"/>
      <c r="E68" s="74"/>
      <c r="F68" s="75"/>
      <c r="G68" s="74"/>
      <c r="H68" s="76"/>
      <c r="I68" s="77"/>
    </row>
    <row r="69" spans="1:9" ht="14.1" customHeight="1" x14ac:dyDescent="0.2">
      <c r="A69" s="190" t="s">
        <v>172</v>
      </c>
      <c r="B69" s="103" t="s">
        <v>146</v>
      </c>
      <c r="C69" s="59" t="s">
        <v>15</v>
      </c>
      <c r="D69" s="58"/>
      <c r="E69" s="58"/>
      <c r="F69" s="58"/>
      <c r="G69" s="58"/>
      <c r="H69" s="58"/>
      <c r="I69" s="60">
        <f>+SUM(H71:H72)</f>
        <v>20.92</v>
      </c>
    </row>
    <row r="70" spans="1:9" s="9" customFormat="1" ht="14.1" customHeight="1" x14ac:dyDescent="0.2">
      <c r="A70" s="255"/>
      <c r="B70" s="106"/>
      <c r="C70" s="63"/>
      <c r="D70" s="64"/>
      <c r="E70" s="61"/>
      <c r="F70" s="64"/>
      <c r="G70" s="61"/>
      <c r="H70" s="64"/>
      <c r="I70" s="65"/>
    </row>
    <row r="71" spans="1:9" ht="14.1" customHeight="1" x14ac:dyDescent="0.2">
      <c r="A71" s="192"/>
      <c r="B71" s="147" t="s">
        <v>278</v>
      </c>
      <c r="C71" s="72" t="s">
        <v>15</v>
      </c>
      <c r="D71" s="73">
        <v>4</v>
      </c>
      <c r="E71" s="74">
        <f>(2*1.14)+(2*0.8)</f>
        <v>3.88</v>
      </c>
      <c r="F71" s="75"/>
      <c r="G71" s="74"/>
      <c r="H71" s="54">
        <f t="shared" ref="H71:H72" si="8">PRODUCT(D71:G71)</f>
        <v>15.52</v>
      </c>
      <c r="I71" s="77"/>
    </row>
    <row r="72" spans="1:9" ht="14.1" customHeight="1" x14ac:dyDescent="0.2">
      <c r="A72" s="192"/>
      <c r="B72" s="147" t="s">
        <v>133</v>
      </c>
      <c r="C72" s="72" t="s">
        <v>15</v>
      </c>
      <c r="D72" s="73">
        <v>1</v>
      </c>
      <c r="E72" s="74">
        <f>2*2.7</f>
        <v>5.4</v>
      </c>
      <c r="F72" s="75"/>
      <c r="G72" s="74"/>
      <c r="H72" s="54">
        <f t="shared" si="8"/>
        <v>5.4</v>
      </c>
      <c r="I72" s="77"/>
    </row>
    <row r="73" spans="1:9" ht="13.5" customHeight="1" x14ac:dyDescent="0.2">
      <c r="A73" s="192"/>
      <c r="B73" s="69"/>
      <c r="C73" s="72"/>
      <c r="D73" s="73"/>
      <c r="E73" s="74"/>
      <c r="F73" s="75"/>
      <c r="G73" s="74"/>
      <c r="H73" s="76"/>
      <c r="I73" s="77"/>
    </row>
    <row r="74" spans="1:9" ht="14.1" customHeight="1" x14ac:dyDescent="0.2">
      <c r="A74" s="190" t="s">
        <v>48</v>
      </c>
      <c r="B74" s="103" t="s">
        <v>166</v>
      </c>
      <c r="C74" s="59" t="s">
        <v>15</v>
      </c>
      <c r="D74" s="58"/>
      <c r="E74" s="58"/>
      <c r="F74" s="58"/>
      <c r="G74" s="58"/>
      <c r="H74" s="58"/>
      <c r="I74" s="60">
        <f>SUM(H76:H79)</f>
        <v>87.8</v>
      </c>
    </row>
    <row r="75" spans="1:9" s="9" customFormat="1" ht="14.1" customHeight="1" x14ac:dyDescent="0.2">
      <c r="A75" s="255"/>
      <c r="B75" s="106"/>
      <c r="C75" s="63"/>
      <c r="D75" s="64"/>
      <c r="E75" s="61"/>
      <c r="F75" s="64"/>
      <c r="G75" s="61"/>
      <c r="H75" s="64"/>
      <c r="I75" s="65"/>
    </row>
    <row r="76" spans="1:9" ht="14.1" customHeight="1" x14ac:dyDescent="0.2">
      <c r="A76" s="192"/>
      <c r="B76" s="147" t="s">
        <v>280</v>
      </c>
      <c r="C76" s="72" t="s">
        <v>15</v>
      </c>
      <c r="D76" s="52">
        <f>2*2</f>
        <v>4</v>
      </c>
      <c r="E76" s="53">
        <f>(2.7*2)+2.4</f>
        <v>7.8000000000000007</v>
      </c>
      <c r="F76" s="54"/>
      <c r="G76" s="53"/>
      <c r="H76" s="54">
        <f t="shared" ref="H76:H79" si="9">PRODUCT(D76:G76)</f>
        <v>31.200000000000003</v>
      </c>
      <c r="I76" s="55"/>
    </row>
    <row r="77" spans="1:9" ht="14.1" customHeight="1" x14ac:dyDescent="0.2">
      <c r="A77" s="192"/>
      <c r="B77" s="147" t="s">
        <v>125</v>
      </c>
      <c r="C77" s="72" t="s">
        <v>15</v>
      </c>
      <c r="D77" s="52">
        <v>2</v>
      </c>
      <c r="E77" s="53">
        <f>(2.7*2)+2.55</f>
        <v>7.95</v>
      </c>
      <c r="F77" s="54"/>
      <c r="G77" s="53"/>
      <c r="H77" s="54">
        <f t="shared" si="9"/>
        <v>15.9</v>
      </c>
      <c r="I77" s="55"/>
    </row>
    <row r="78" spans="1:9" ht="14.1" customHeight="1" x14ac:dyDescent="0.2">
      <c r="A78" s="192"/>
      <c r="B78" s="147"/>
      <c r="C78" s="72" t="s">
        <v>15</v>
      </c>
      <c r="D78" s="52">
        <v>2</v>
      </c>
      <c r="E78" s="53">
        <f>2.7+2.55-0.8</f>
        <v>4.45</v>
      </c>
      <c r="F78" s="54"/>
      <c r="G78" s="53"/>
      <c r="H78" s="54">
        <f t="shared" si="9"/>
        <v>8.9</v>
      </c>
      <c r="I78" s="55"/>
    </row>
    <row r="79" spans="1:9" ht="14.1" customHeight="1" x14ac:dyDescent="0.2">
      <c r="A79" s="192"/>
      <c r="B79" s="147" t="s">
        <v>189</v>
      </c>
      <c r="C79" s="72" t="s">
        <v>15</v>
      </c>
      <c r="D79" s="52">
        <f>2*2</f>
        <v>4</v>
      </c>
      <c r="E79" s="53">
        <f>(2.7*2)+2.55</f>
        <v>7.95</v>
      </c>
      <c r="F79" s="54"/>
      <c r="G79" s="53"/>
      <c r="H79" s="54">
        <f t="shared" si="9"/>
        <v>31.8</v>
      </c>
      <c r="I79" s="55"/>
    </row>
    <row r="80" spans="1:9" ht="14.1" customHeight="1" x14ac:dyDescent="0.2">
      <c r="A80" s="192"/>
      <c r="B80" s="147"/>
      <c r="C80" s="72"/>
      <c r="D80" s="52"/>
      <c r="E80" s="53"/>
      <c r="F80" s="54"/>
      <c r="G80" s="53"/>
      <c r="H80" s="54"/>
      <c r="I80" s="55"/>
    </row>
    <row r="81" spans="1:9" ht="14.1" customHeight="1" x14ac:dyDescent="0.2">
      <c r="A81" s="190" t="s">
        <v>328</v>
      </c>
      <c r="B81" s="103" t="s">
        <v>139</v>
      </c>
      <c r="C81" s="59" t="s">
        <v>1</v>
      </c>
      <c r="D81" s="58"/>
      <c r="E81" s="58"/>
      <c r="F81" s="58"/>
      <c r="G81" s="58"/>
      <c r="H81" s="58"/>
      <c r="I81" s="60">
        <f>SUM(H83:H86)</f>
        <v>20.58</v>
      </c>
    </row>
    <row r="82" spans="1:9" ht="14.1" customHeight="1" x14ac:dyDescent="0.2">
      <c r="A82" s="257"/>
      <c r="B82" s="147"/>
      <c r="C82" s="72"/>
      <c r="D82" s="52"/>
      <c r="E82" s="53"/>
      <c r="F82" s="54"/>
      <c r="G82" s="53"/>
      <c r="H82" s="54"/>
      <c r="I82" s="55"/>
    </row>
    <row r="83" spans="1:9" ht="14.1" customHeight="1" x14ac:dyDescent="0.2">
      <c r="A83" s="257"/>
      <c r="B83" s="147"/>
      <c r="C83" s="72" t="s">
        <v>1</v>
      </c>
      <c r="D83" s="200">
        <v>2</v>
      </c>
      <c r="E83" s="200">
        <v>2</v>
      </c>
      <c r="F83" s="54"/>
      <c r="G83" s="200">
        <v>2</v>
      </c>
      <c r="H83" s="54">
        <f t="shared" ref="H83:H85" si="10">PRODUCT(D83:G83)</f>
        <v>8</v>
      </c>
      <c r="I83" s="55"/>
    </row>
    <row r="84" spans="1:9" ht="14.1" customHeight="1" x14ac:dyDescent="0.2">
      <c r="A84" s="257"/>
      <c r="B84" s="147"/>
      <c r="C84" s="72" t="s">
        <v>1</v>
      </c>
      <c r="D84" s="200">
        <v>2</v>
      </c>
      <c r="E84" s="200">
        <v>1.7</v>
      </c>
      <c r="F84" s="54"/>
      <c r="G84" s="200">
        <v>2</v>
      </c>
      <c r="H84" s="54">
        <f t="shared" si="10"/>
        <v>6.8</v>
      </c>
      <c r="I84" s="55"/>
    </row>
    <row r="85" spans="1:9" ht="14.1" customHeight="1" x14ac:dyDescent="0.2">
      <c r="A85" s="257"/>
      <c r="B85" s="147"/>
      <c r="C85" s="72" t="s">
        <v>1</v>
      </c>
      <c r="D85" s="200">
        <v>2</v>
      </c>
      <c r="E85" s="200">
        <v>1.7</v>
      </c>
      <c r="F85" s="54"/>
      <c r="G85" s="200">
        <v>1.7</v>
      </c>
      <c r="H85" s="54">
        <f t="shared" si="10"/>
        <v>5.7799999999999994</v>
      </c>
      <c r="I85" s="55"/>
    </row>
    <row r="86" spans="1:9" ht="14.1" customHeight="1" x14ac:dyDescent="0.2">
      <c r="A86" s="257"/>
      <c r="B86" s="147"/>
      <c r="C86" s="72"/>
      <c r="D86" s="52"/>
      <c r="E86" s="53"/>
      <c r="F86" s="54"/>
      <c r="G86" s="53"/>
      <c r="H86" s="54"/>
      <c r="I86" s="55"/>
    </row>
    <row r="87" spans="1:9" ht="14.1" customHeight="1" x14ac:dyDescent="0.2">
      <c r="A87" s="257"/>
      <c r="B87" s="147"/>
      <c r="C87" s="72"/>
      <c r="D87" s="52"/>
      <c r="E87" s="53"/>
      <c r="F87" s="54"/>
      <c r="G87" s="53"/>
      <c r="H87" s="54"/>
      <c r="I87" s="55"/>
    </row>
    <row r="88" spans="1:9" ht="14.1" customHeight="1" x14ac:dyDescent="0.2">
      <c r="A88" s="199" t="s">
        <v>65</v>
      </c>
      <c r="B88" s="107" t="s">
        <v>94</v>
      </c>
      <c r="C88" s="51"/>
      <c r="D88" s="52"/>
      <c r="E88" s="53"/>
      <c r="F88" s="54"/>
      <c r="G88" s="53"/>
      <c r="H88" s="54"/>
      <c r="I88" s="55"/>
    </row>
    <row r="89" spans="1:9" ht="14.1" customHeight="1" x14ac:dyDescent="0.2">
      <c r="A89" s="190" t="s">
        <v>47</v>
      </c>
      <c r="B89" s="103" t="s">
        <v>147</v>
      </c>
      <c r="C89" s="102" t="s">
        <v>1</v>
      </c>
      <c r="D89" s="101"/>
      <c r="E89" s="101"/>
      <c r="F89" s="101"/>
      <c r="G89" s="101"/>
      <c r="H89" s="101"/>
      <c r="I89" s="60">
        <f>+SUM(H91)</f>
        <v>12.79</v>
      </c>
    </row>
    <row r="90" spans="1:9" s="9" customFormat="1" ht="14.1" customHeight="1" x14ac:dyDescent="0.2">
      <c r="A90" s="255"/>
      <c r="B90" s="106"/>
      <c r="C90" s="105"/>
      <c r="D90" s="64"/>
      <c r="E90" s="61"/>
      <c r="F90" s="64"/>
      <c r="G90" s="61"/>
      <c r="H90" s="64"/>
      <c r="I90" s="65"/>
    </row>
    <row r="91" spans="1:9" ht="14.1" customHeight="1" x14ac:dyDescent="0.2">
      <c r="A91" s="257"/>
      <c r="B91" s="147" t="s">
        <v>281</v>
      </c>
      <c r="C91" s="72" t="s">
        <v>1</v>
      </c>
      <c r="D91" s="52">
        <v>1</v>
      </c>
      <c r="E91" s="53">
        <v>12.79</v>
      </c>
      <c r="F91" s="54"/>
      <c r="G91" s="53"/>
      <c r="H91" s="76">
        <f>+PRODUCT(D91:G91)</f>
        <v>12.79</v>
      </c>
      <c r="I91" s="55"/>
    </row>
    <row r="92" spans="1:9" ht="14.1" customHeight="1" x14ac:dyDescent="0.2">
      <c r="A92" s="257"/>
      <c r="B92" s="147"/>
      <c r="C92" s="72"/>
      <c r="D92" s="52"/>
      <c r="E92" s="53"/>
      <c r="F92" s="54"/>
      <c r="G92" s="53"/>
      <c r="H92" s="76"/>
      <c r="I92" s="55"/>
    </row>
    <row r="93" spans="1:9" ht="14.1" customHeight="1" x14ac:dyDescent="0.2">
      <c r="A93" s="190" t="s">
        <v>329</v>
      </c>
      <c r="B93" s="103" t="s">
        <v>330</v>
      </c>
      <c r="C93" s="102" t="s">
        <v>1</v>
      </c>
      <c r="D93" s="101"/>
      <c r="E93" s="101"/>
      <c r="F93" s="101"/>
      <c r="G93" s="101"/>
      <c r="H93" s="101"/>
      <c r="I93" s="60">
        <f>+SUM(H95:H96)</f>
        <v>12.79</v>
      </c>
    </row>
    <row r="94" spans="1:9" ht="14.1" customHeight="1" x14ac:dyDescent="0.2">
      <c r="A94" s="257"/>
      <c r="B94" s="147"/>
      <c r="C94" s="72"/>
      <c r="D94" s="52"/>
      <c r="E94" s="53"/>
      <c r="F94" s="54"/>
      <c r="G94" s="53"/>
      <c r="H94" s="76"/>
      <c r="I94" s="55"/>
    </row>
    <row r="95" spans="1:9" ht="14.1" customHeight="1" x14ac:dyDescent="0.2">
      <c r="A95" s="257"/>
      <c r="B95" s="147" t="s">
        <v>281</v>
      </c>
      <c r="C95" s="72" t="s">
        <v>1</v>
      </c>
      <c r="D95" s="52">
        <v>1</v>
      </c>
      <c r="E95" s="53">
        <f>+E91</f>
        <v>12.79</v>
      </c>
      <c r="F95" s="54"/>
      <c r="G95" s="53"/>
      <c r="H95" s="76">
        <f>+PRODUCT(D95:G95)</f>
        <v>12.79</v>
      </c>
      <c r="I95" s="55"/>
    </row>
    <row r="96" spans="1:9" ht="14.1" customHeight="1" x14ac:dyDescent="0.2">
      <c r="A96" s="257"/>
      <c r="B96" s="147"/>
      <c r="C96" s="72"/>
      <c r="D96" s="52"/>
      <c r="E96" s="53"/>
      <c r="F96" s="54"/>
      <c r="G96" s="53"/>
      <c r="H96" s="76"/>
      <c r="I96" s="55"/>
    </row>
    <row r="97" spans="1:9" ht="14.1" customHeight="1" x14ac:dyDescent="0.2">
      <c r="A97" s="199" t="s">
        <v>6</v>
      </c>
      <c r="B97" s="107" t="s">
        <v>9</v>
      </c>
      <c r="C97" s="51"/>
      <c r="D97" s="52"/>
      <c r="E97" s="53"/>
      <c r="F97" s="54"/>
      <c r="G97" s="53"/>
      <c r="H97" s="76"/>
      <c r="I97" s="55"/>
    </row>
    <row r="98" spans="1:9" ht="14.1" customHeight="1" x14ac:dyDescent="0.2">
      <c r="A98" s="188" t="s">
        <v>46</v>
      </c>
      <c r="B98" s="112" t="s">
        <v>73</v>
      </c>
      <c r="C98" s="51"/>
      <c r="D98" s="52"/>
      <c r="E98" s="53"/>
      <c r="F98" s="54"/>
      <c r="G98" s="53"/>
      <c r="H98" s="54"/>
      <c r="I98" s="55"/>
    </row>
    <row r="99" spans="1:9" ht="14.1" customHeight="1" x14ac:dyDescent="0.2">
      <c r="A99" s="190" t="s">
        <v>74</v>
      </c>
      <c r="B99" s="103" t="s">
        <v>95</v>
      </c>
      <c r="C99" s="102" t="s">
        <v>1</v>
      </c>
      <c r="D99" s="58"/>
      <c r="E99" s="58"/>
      <c r="F99" s="58"/>
      <c r="G99" s="58"/>
      <c r="H99" s="58"/>
      <c r="I99" s="60">
        <f>+SUM(H101:H102)</f>
        <v>12.79</v>
      </c>
    </row>
    <row r="100" spans="1:9" s="9" customFormat="1" ht="14.1" customHeight="1" x14ac:dyDescent="0.2">
      <c r="A100" s="255"/>
      <c r="B100" s="106"/>
      <c r="C100" s="105"/>
      <c r="D100" s="64"/>
      <c r="E100" s="61"/>
      <c r="F100" s="64"/>
      <c r="G100" s="61"/>
      <c r="H100" s="64"/>
      <c r="I100" s="65"/>
    </row>
    <row r="101" spans="1:9" s="9" customFormat="1" ht="14.1" customHeight="1" x14ac:dyDescent="0.2">
      <c r="A101" s="257"/>
      <c r="B101" s="147" t="s">
        <v>281</v>
      </c>
      <c r="C101" s="99"/>
      <c r="D101" s="52"/>
      <c r="E101" s="53"/>
      <c r="F101" s="54"/>
      <c r="G101" s="53"/>
      <c r="H101" s="54"/>
      <c r="I101" s="55"/>
    </row>
    <row r="102" spans="1:9" s="9" customFormat="1" ht="14.1" customHeight="1" x14ac:dyDescent="0.2">
      <c r="A102" s="257"/>
      <c r="B102" s="148" t="s">
        <v>134</v>
      </c>
      <c r="C102" s="72" t="s">
        <v>1</v>
      </c>
      <c r="D102" s="52">
        <v>1</v>
      </c>
      <c r="E102" s="53">
        <v>12.79</v>
      </c>
      <c r="F102" s="54"/>
      <c r="G102" s="53"/>
      <c r="H102" s="76">
        <f>+PRODUCT(D102:G102)</f>
        <v>12.79</v>
      </c>
      <c r="I102" s="55"/>
    </row>
    <row r="103" spans="1:9" s="9" customFormat="1" ht="14.1" customHeight="1" x14ac:dyDescent="0.2">
      <c r="A103" s="257"/>
      <c r="B103" s="69"/>
      <c r="C103" s="99"/>
      <c r="D103" s="52"/>
      <c r="E103" s="53"/>
      <c r="F103" s="54"/>
      <c r="G103" s="53"/>
      <c r="H103" s="54"/>
      <c r="I103" s="55"/>
    </row>
    <row r="104" spans="1:9" ht="14.1" customHeight="1" x14ac:dyDescent="0.2">
      <c r="A104" s="199" t="s">
        <v>45</v>
      </c>
      <c r="B104" s="107" t="s">
        <v>75</v>
      </c>
      <c r="C104" s="113"/>
      <c r="D104" s="73"/>
      <c r="E104" s="74"/>
      <c r="F104" s="75"/>
      <c r="G104" s="74"/>
      <c r="H104" s="76"/>
      <c r="I104" s="77"/>
    </row>
    <row r="105" spans="1:9" ht="14.1" customHeight="1" x14ac:dyDescent="0.2">
      <c r="A105" s="190" t="s">
        <v>76</v>
      </c>
      <c r="B105" s="103" t="s">
        <v>148</v>
      </c>
      <c r="C105" s="102" t="s">
        <v>1</v>
      </c>
      <c r="D105" s="58"/>
      <c r="E105" s="58"/>
      <c r="F105" s="58"/>
      <c r="G105" s="58"/>
      <c r="H105" s="58"/>
      <c r="I105" s="60">
        <f>+SUM(H107:H108)</f>
        <v>12.79</v>
      </c>
    </row>
    <row r="106" spans="1:9" ht="14.1" customHeight="1" x14ac:dyDescent="0.2">
      <c r="A106" s="257"/>
      <c r="B106" s="67"/>
      <c r="C106" s="99"/>
      <c r="D106" s="91"/>
      <c r="E106" s="55"/>
      <c r="F106" s="85"/>
      <c r="G106" s="55"/>
      <c r="H106" s="85"/>
      <c r="I106" s="55"/>
    </row>
    <row r="107" spans="1:9" ht="14.1" customHeight="1" x14ac:dyDescent="0.2">
      <c r="A107" s="257"/>
      <c r="B107" s="147" t="s">
        <v>281</v>
      </c>
      <c r="C107" s="99"/>
      <c r="D107" s="52"/>
      <c r="E107" s="53"/>
      <c r="F107" s="54"/>
      <c r="G107" s="53"/>
      <c r="H107" s="54"/>
      <c r="I107" s="55"/>
    </row>
    <row r="108" spans="1:9" ht="14.1" customHeight="1" x14ac:dyDescent="0.2">
      <c r="A108" s="257"/>
      <c r="B108" s="148" t="s">
        <v>134</v>
      </c>
      <c r="C108" s="72" t="s">
        <v>1</v>
      </c>
      <c r="D108" s="52">
        <v>1</v>
      </c>
      <c r="E108" s="53">
        <f>+E102</f>
        <v>12.79</v>
      </c>
      <c r="F108" s="54"/>
      <c r="G108" s="53"/>
      <c r="H108" s="76">
        <f>+PRODUCT(D108:G108)</f>
        <v>12.79</v>
      </c>
      <c r="I108" s="55"/>
    </row>
    <row r="109" spans="1:9" ht="14.1" customHeight="1" x14ac:dyDescent="0.2">
      <c r="A109" s="192"/>
      <c r="B109" s="92"/>
      <c r="C109" s="72"/>
      <c r="D109" s="73"/>
      <c r="E109" s="74"/>
      <c r="F109" s="75"/>
      <c r="G109" s="74"/>
      <c r="H109" s="76"/>
      <c r="I109" s="77"/>
    </row>
    <row r="110" spans="1:9" ht="14.1" customHeight="1" x14ac:dyDescent="0.2">
      <c r="A110" s="194" t="s">
        <v>7</v>
      </c>
      <c r="B110" s="107" t="s">
        <v>44</v>
      </c>
      <c r="C110" s="51"/>
      <c r="D110" s="52"/>
      <c r="E110" s="53"/>
      <c r="F110" s="54"/>
      <c r="G110" s="53"/>
      <c r="H110" s="54"/>
      <c r="I110" s="55"/>
    </row>
    <row r="111" spans="1:9" s="9" customFormat="1" ht="14.1" customHeight="1" x14ac:dyDescent="0.2">
      <c r="A111" s="258" t="s">
        <v>41</v>
      </c>
      <c r="B111" s="124" t="s">
        <v>10</v>
      </c>
      <c r="C111" s="86"/>
      <c r="D111" s="87"/>
      <c r="E111" s="88"/>
      <c r="F111" s="89"/>
      <c r="G111" s="88"/>
      <c r="H111" s="89"/>
      <c r="I111" s="119"/>
    </row>
    <row r="112" spans="1:9" s="9" customFormat="1" ht="14.1" customHeight="1" x14ac:dyDescent="0.2">
      <c r="A112" s="190" t="s">
        <v>40</v>
      </c>
      <c r="B112" s="103" t="s">
        <v>113</v>
      </c>
      <c r="C112" s="102" t="s">
        <v>15</v>
      </c>
      <c r="D112" s="58"/>
      <c r="E112" s="58"/>
      <c r="F112" s="58"/>
      <c r="G112" s="58"/>
      <c r="H112" s="58"/>
      <c r="I112" s="60">
        <f>+SUM(H114:H116)</f>
        <v>15.239999999999998</v>
      </c>
    </row>
    <row r="113" spans="1:10" s="9" customFormat="1" ht="14.1" customHeight="1" x14ac:dyDescent="0.2">
      <c r="A113" s="255"/>
      <c r="B113" s="106"/>
      <c r="C113" s="105"/>
      <c r="D113" s="64"/>
      <c r="E113" s="61"/>
      <c r="F113" s="64"/>
      <c r="G113" s="61"/>
      <c r="H113" s="64"/>
      <c r="I113" s="65"/>
    </row>
    <row r="114" spans="1:10" s="9" customFormat="1" ht="14.1" customHeight="1" x14ac:dyDescent="0.2">
      <c r="A114" s="259"/>
      <c r="B114" s="147" t="s">
        <v>281</v>
      </c>
      <c r="C114" s="125"/>
      <c r="D114" s="87"/>
      <c r="E114" s="88"/>
      <c r="F114" s="89"/>
      <c r="G114" s="88"/>
      <c r="H114" s="89"/>
      <c r="I114" s="119"/>
    </row>
    <row r="115" spans="1:10" s="9" customFormat="1" ht="14.1" customHeight="1" x14ac:dyDescent="0.2">
      <c r="A115" s="259"/>
      <c r="B115" s="147" t="s">
        <v>135</v>
      </c>
      <c r="C115" s="72" t="s">
        <v>15</v>
      </c>
      <c r="D115" s="87">
        <v>1</v>
      </c>
      <c r="E115" s="88">
        <v>16.04</v>
      </c>
      <c r="F115" s="89"/>
      <c r="G115" s="88"/>
      <c r="H115" s="76">
        <f t="shared" ref="H115:H116" si="11">+PRODUCT(D115:G115)</f>
        <v>16.04</v>
      </c>
      <c r="I115" s="119"/>
    </row>
    <row r="116" spans="1:10" s="9" customFormat="1" ht="14.1" customHeight="1" x14ac:dyDescent="0.2">
      <c r="A116" s="259"/>
      <c r="B116" s="147" t="s">
        <v>282</v>
      </c>
      <c r="C116" s="72" t="s">
        <v>15</v>
      </c>
      <c r="D116" s="73">
        <v>-1</v>
      </c>
      <c r="E116" s="88">
        <v>0.8</v>
      </c>
      <c r="F116" s="89"/>
      <c r="G116" s="88"/>
      <c r="H116" s="76">
        <f t="shared" si="11"/>
        <v>-0.8</v>
      </c>
      <c r="I116" s="119"/>
    </row>
    <row r="117" spans="1:10" ht="14.1" customHeight="1" x14ac:dyDescent="0.2">
      <c r="A117" s="192"/>
      <c r="B117" s="69"/>
      <c r="C117" s="72"/>
      <c r="D117" s="73"/>
      <c r="E117" s="74"/>
      <c r="F117" s="75"/>
      <c r="G117" s="74"/>
      <c r="H117" s="76"/>
      <c r="I117" s="77"/>
    </row>
    <row r="118" spans="1:10" s="9" customFormat="1" ht="14.1" customHeight="1" x14ac:dyDescent="0.2">
      <c r="A118" s="190" t="s">
        <v>38</v>
      </c>
      <c r="B118" s="103" t="s">
        <v>136</v>
      </c>
      <c r="C118" s="102" t="s">
        <v>15</v>
      </c>
      <c r="D118" s="58"/>
      <c r="E118" s="58"/>
      <c r="F118" s="58"/>
      <c r="G118" s="58"/>
      <c r="H118" s="58"/>
      <c r="I118" s="60">
        <f>+SUM(H120:H123)</f>
        <v>14.2</v>
      </c>
      <c r="J118" s="179"/>
    </row>
    <row r="119" spans="1:10" s="9" customFormat="1" ht="14.1" customHeight="1" x14ac:dyDescent="0.2">
      <c r="A119" s="259"/>
      <c r="B119" s="67"/>
      <c r="C119" s="125"/>
      <c r="D119" s="126"/>
      <c r="E119" s="119"/>
      <c r="F119" s="127"/>
      <c r="G119" s="119"/>
      <c r="H119" s="83"/>
      <c r="I119" s="119"/>
    </row>
    <row r="120" spans="1:10" s="9" customFormat="1" ht="14.1" customHeight="1" x14ac:dyDescent="0.2">
      <c r="A120" s="259"/>
      <c r="B120" s="147" t="s">
        <v>281</v>
      </c>
      <c r="C120" s="125"/>
      <c r="D120" s="87"/>
      <c r="E120" s="88"/>
      <c r="F120" s="89"/>
      <c r="G120" s="88"/>
      <c r="H120" s="76"/>
      <c r="I120" s="119"/>
    </row>
    <row r="121" spans="1:10" s="9" customFormat="1" ht="14.1" customHeight="1" x14ac:dyDescent="0.2">
      <c r="A121" s="259"/>
      <c r="B121" s="147" t="s">
        <v>137</v>
      </c>
      <c r="C121" s="72" t="s">
        <v>15</v>
      </c>
      <c r="D121" s="87">
        <v>1</v>
      </c>
      <c r="E121" s="86">
        <f>6+6+3</f>
        <v>15</v>
      </c>
      <c r="F121" s="89"/>
      <c r="G121" s="88"/>
      <c r="H121" s="76">
        <f t="shared" ref="H121:H122" si="12">+PRODUCT(D121:G121)</f>
        <v>15</v>
      </c>
      <c r="I121" s="119"/>
    </row>
    <row r="122" spans="1:10" s="9" customFormat="1" ht="14.1" customHeight="1" x14ac:dyDescent="0.2">
      <c r="A122" s="259"/>
      <c r="B122" s="147" t="s">
        <v>99</v>
      </c>
      <c r="C122" s="72" t="s">
        <v>15</v>
      </c>
      <c r="D122" s="73">
        <v>-1</v>
      </c>
      <c r="E122" s="88">
        <v>0.8</v>
      </c>
      <c r="F122" s="89"/>
      <c r="G122" s="88"/>
      <c r="H122" s="76">
        <f t="shared" si="12"/>
        <v>-0.8</v>
      </c>
      <c r="I122" s="119"/>
    </row>
    <row r="123" spans="1:10" s="9" customFormat="1" ht="14.1" customHeight="1" x14ac:dyDescent="0.2">
      <c r="A123" s="259"/>
      <c r="B123" s="100"/>
      <c r="C123" s="125"/>
      <c r="D123" s="73"/>
      <c r="E123" s="88"/>
      <c r="F123" s="89"/>
      <c r="G123" s="88"/>
      <c r="H123" s="76"/>
      <c r="I123" s="119"/>
    </row>
    <row r="124" spans="1:10" ht="14.1" customHeight="1" x14ac:dyDescent="0.2">
      <c r="A124" s="121" t="str">
        <f>+'Módulo N°01'!A427</f>
        <v>02.06</v>
      </c>
      <c r="B124" s="107" t="s">
        <v>11</v>
      </c>
      <c r="C124" s="51"/>
      <c r="D124" s="52"/>
      <c r="E124" s="53"/>
      <c r="F124" s="54"/>
      <c r="G124" s="53"/>
      <c r="H124" s="54"/>
      <c r="I124" s="55"/>
    </row>
    <row r="125" spans="1:10" ht="14.1" customHeight="1" x14ac:dyDescent="0.2">
      <c r="A125" s="128" t="str">
        <f>+'Módulo N°01'!A428</f>
        <v>02.06.01</v>
      </c>
      <c r="B125" s="112" t="s">
        <v>80</v>
      </c>
      <c r="C125" s="51"/>
      <c r="D125" s="52"/>
      <c r="E125" s="53"/>
      <c r="F125" s="54"/>
      <c r="G125" s="53"/>
      <c r="H125" s="54"/>
      <c r="I125" s="55"/>
    </row>
    <row r="126" spans="1:10" ht="14.1" customHeight="1" x14ac:dyDescent="0.2">
      <c r="A126" s="190" t="str">
        <f>+'RESUMEN ARQ'!B50</f>
        <v>02.07.01.01</v>
      </c>
      <c r="B126" s="103" t="s">
        <v>102</v>
      </c>
      <c r="C126" s="102" t="s">
        <v>1</v>
      </c>
      <c r="D126" s="58"/>
      <c r="E126" s="58"/>
      <c r="F126" s="58"/>
      <c r="G126" s="58"/>
      <c r="H126" s="58"/>
      <c r="I126" s="60">
        <f>SUM(H128:H129)</f>
        <v>2.16</v>
      </c>
    </row>
    <row r="127" spans="1:10" s="9" customFormat="1" ht="15" customHeight="1" x14ac:dyDescent="0.2">
      <c r="A127" s="255"/>
      <c r="B127" s="106"/>
      <c r="C127" s="105"/>
      <c r="D127" s="64"/>
      <c r="E127" s="61"/>
      <c r="F127" s="64"/>
      <c r="G127" s="61"/>
      <c r="H127" s="64"/>
      <c r="I127" s="65"/>
    </row>
    <row r="128" spans="1:10" ht="13.5" customHeight="1" x14ac:dyDescent="0.2">
      <c r="A128" s="256"/>
      <c r="B128" s="147" t="s">
        <v>281</v>
      </c>
      <c r="C128" s="51"/>
      <c r="D128" s="52"/>
      <c r="E128" s="53"/>
      <c r="F128" s="54"/>
      <c r="G128" s="53"/>
      <c r="H128" s="76"/>
      <c r="I128" s="55"/>
    </row>
    <row r="129" spans="1:9" ht="13.5" customHeight="1" x14ac:dyDescent="0.2">
      <c r="A129" s="256"/>
      <c r="B129" s="147" t="s">
        <v>133</v>
      </c>
      <c r="C129" s="51" t="s">
        <v>1</v>
      </c>
      <c r="D129" s="52">
        <v>1</v>
      </c>
      <c r="E129" s="53"/>
      <c r="F129" s="54">
        <v>0.8</v>
      </c>
      <c r="G129" s="53">
        <v>2.7</v>
      </c>
      <c r="H129" s="76">
        <f t="shared" ref="H129" si="13">+PRODUCT(D129:G129)</f>
        <v>2.16</v>
      </c>
      <c r="I129" s="55"/>
    </row>
    <row r="130" spans="1:9" ht="13.5" customHeight="1" x14ac:dyDescent="0.2">
      <c r="A130" s="256"/>
      <c r="B130" s="69"/>
      <c r="C130" s="51"/>
      <c r="D130" s="52"/>
      <c r="E130" s="53"/>
      <c r="F130" s="54"/>
      <c r="G130" s="53"/>
      <c r="H130" s="76"/>
      <c r="I130" s="55"/>
    </row>
    <row r="131" spans="1:9" ht="14.1" customHeight="1" x14ac:dyDescent="0.2">
      <c r="A131" s="194" t="str">
        <f>+'RESUMEN ARQ'!B46</f>
        <v>02.06.02</v>
      </c>
      <c r="B131" s="107" t="s">
        <v>82</v>
      </c>
      <c r="C131" s="51"/>
      <c r="D131" s="52"/>
      <c r="E131" s="53"/>
      <c r="F131" s="54"/>
      <c r="G131" s="53"/>
      <c r="H131" s="54"/>
      <c r="I131" s="55"/>
    </row>
    <row r="132" spans="1:9" ht="14.1" customHeight="1" x14ac:dyDescent="0.2">
      <c r="A132" s="190" t="str">
        <f>+'RESUMEN ARQ'!B47</f>
        <v>02.06.02.01</v>
      </c>
      <c r="B132" s="103" t="s">
        <v>35</v>
      </c>
      <c r="C132" s="102" t="s">
        <v>1</v>
      </c>
      <c r="D132" s="58"/>
      <c r="E132" s="58"/>
      <c r="F132" s="58"/>
      <c r="G132" s="58"/>
      <c r="H132" s="58"/>
      <c r="I132" s="60">
        <f>SUM(H133:H135)</f>
        <v>1.8239999999999998</v>
      </c>
    </row>
    <row r="133" spans="1:9" ht="14.1" customHeight="1" x14ac:dyDescent="0.2">
      <c r="A133" s="256"/>
      <c r="B133" s="67"/>
      <c r="C133" s="51"/>
      <c r="D133" s="52"/>
      <c r="E133" s="53"/>
      <c r="F133" s="54"/>
      <c r="G133" s="53"/>
      <c r="H133" s="54"/>
      <c r="I133" s="55"/>
    </row>
    <row r="134" spans="1:9" ht="14.1" customHeight="1" x14ac:dyDescent="0.2">
      <c r="A134" s="256"/>
      <c r="B134" s="147" t="s">
        <v>281</v>
      </c>
      <c r="C134" s="72"/>
      <c r="D134" s="73"/>
      <c r="E134" s="53"/>
      <c r="F134" s="54"/>
      <c r="G134" s="53"/>
      <c r="H134" s="54"/>
      <c r="I134" s="55"/>
    </row>
    <row r="135" spans="1:9" ht="14.1" customHeight="1" x14ac:dyDescent="0.2">
      <c r="A135" s="256"/>
      <c r="B135" s="147" t="s">
        <v>278</v>
      </c>
      <c r="C135" s="72" t="s">
        <v>1</v>
      </c>
      <c r="D135" s="73">
        <v>2</v>
      </c>
      <c r="E135" s="53">
        <v>1.1399999999999999</v>
      </c>
      <c r="F135" s="54"/>
      <c r="G135" s="53">
        <v>0.8</v>
      </c>
      <c r="H135" s="76">
        <f t="shared" ref="H135" si="14">+PRODUCT(D135:G135)</f>
        <v>1.8239999999999998</v>
      </c>
      <c r="I135" s="55"/>
    </row>
    <row r="136" spans="1:9" ht="14.1" customHeight="1" x14ac:dyDescent="0.2">
      <c r="A136" s="256"/>
      <c r="B136" s="69"/>
      <c r="C136" s="72"/>
      <c r="D136" s="73"/>
      <c r="E136" s="53"/>
      <c r="F136" s="54"/>
      <c r="G136" s="53"/>
      <c r="H136" s="76"/>
      <c r="I136" s="55"/>
    </row>
    <row r="137" spans="1:9" ht="14.1" customHeight="1" x14ac:dyDescent="0.2">
      <c r="A137" s="121" t="str">
        <f>+'RESUMEN ARQ'!B48</f>
        <v>02.07</v>
      </c>
      <c r="B137" s="107" t="s">
        <v>34</v>
      </c>
      <c r="C137" s="51"/>
      <c r="D137" s="52"/>
      <c r="E137" s="53"/>
      <c r="F137" s="54"/>
      <c r="G137" s="53"/>
      <c r="H137" s="54"/>
      <c r="I137" s="55"/>
    </row>
    <row r="138" spans="1:9" ht="14.1" hidden="1" customHeight="1" x14ac:dyDescent="0.2">
      <c r="A138" s="192"/>
      <c r="B138" s="92"/>
      <c r="C138" s="51"/>
      <c r="D138" s="87"/>
      <c r="E138" s="88"/>
      <c r="F138" s="89"/>
      <c r="G138" s="88"/>
      <c r="H138" s="118"/>
      <c r="I138" s="55"/>
    </row>
    <row r="139" spans="1:9" ht="14.1" hidden="1" customHeight="1" x14ac:dyDescent="0.2">
      <c r="A139" s="192"/>
      <c r="B139" s="92"/>
      <c r="C139" s="51"/>
      <c r="D139" s="87"/>
      <c r="E139" s="88"/>
      <c r="F139" s="89"/>
      <c r="G139" s="88"/>
      <c r="H139" s="118"/>
      <c r="I139" s="55"/>
    </row>
    <row r="140" spans="1:9" ht="14.1" hidden="1" customHeight="1" x14ac:dyDescent="0.2">
      <c r="A140" s="192"/>
      <c r="B140" s="92"/>
      <c r="C140" s="51"/>
      <c r="D140" s="87"/>
      <c r="E140" s="88"/>
      <c r="F140" s="89"/>
      <c r="G140" s="88"/>
      <c r="H140" s="118"/>
      <c r="I140" s="55"/>
    </row>
    <row r="141" spans="1:9" ht="14.1" hidden="1" customHeight="1" x14ac:dyDescent="0.2">
      <c r="A141" s="192"/>
      <c r="B141" s="92"/>
      <c r="C141" s="51"/>
      <c r="D141" s="87"/>
      <c r="E141" s="88"/>
      <c r="F141" s="89"/>
      <c r="G141" s="88"/>
      <c r="H141" s="118"/>
      <c r="I141" s="55"/>
    </row>
    <row r="142" spans="1:9" ht="14.1" hidden="1" customHeight="1" x14ac:dyDescent="0.2">
      <c r="A142" s="192"/>
      <c r="B142" s="92"/>
      <c r="C142" s="51"/>
      <c r="D142" s="87"/>
      <c r="E142" s="88"/>
      <c r="F142" s="89"/>
      <c r="G142" s="88"/>
      <c r="H142" s="118"/>
      <c r="I142" s="55"/>
    </row>
    <row r="143" spans="1:9" ht="14.1" hidden="1" customHeight="1" x14ac:dyDescent="0.2">
      <c r="A143" s="192"/>
      <c r="B143" s="92"/>
      <c r="C143" s="51"/>
      <c r="D143" s="87"/>
      <c r="E143" s="88"/>
      <c r="F143" s="89"/>
      <c r="G143" s="88"/>
      <c r="H143" s="118"/>
      <c r="I143" s="55"/>
    </row>
    <row r="144" spans="1:9" ht="14.1" hidden="1" customHeight="1" x14ac:dyDescent="0.2">
      <c r="A144" s="192"/>
      <c r="B144" s="92"/>
      <c r="C144" s="51"/>
      <c r="D144" s="87"/>
      <c r="E144" s="88"/>
      <c r="F144" s="89"/>
      <c r="G144" s="88"/>
      <c r="H144" s="118"/>
      <c r="I144" s="55"/>
    </row>
    <row r="145" spans="1:9" ht="14.1" hidden="1" customHeight="1" x14ac:dyDescent="0.2">
      <c r="A145" s="192"/>
      <c r="B145" s="92"/>
      <c r="C145" s="51"/>
      <c r="D145" s="87"/>
      <c r="E145" s="88"/>
      <c r="F145" s="89"/>
      <c r="G145" s="88"/>
      <c r="H145" s="118"/>
      <c r="I145" s="55"/>
    </row>
    <row r="146" spans="1:9" ht="14.1" hidden="1" customHeight="1" x14ac:dyDescent="0.2">
      <c r="A146" s="192"/>
      <c r="B146" s="92"/>
      <c r="C146" s="51"/>
      <c r="D146" s="87"/>
      <c r="E146" s="88"/>
      <c r="F146" s="89"/>
      <c r="G146" s="88"/>
      <c r="H146" s="118"/>
      <c r="I146" s="55"/>
    </row>
    <row r="147" spans="1:9" ht="14.1" hidden="1" customHeight="1" x14ac:dyDescent="0.2">
      <c r="A147" s="192"/>
      <c r="B147" s="92"/>
      <c r="C147" s="51"/>
      <c r="D147" s="87"/>
      <c r="E147" s="88"/>
      <c r="F147" s="89"/>
      <c r="G147" s="88"/>
      <c r="H147" s="118"/>
      <c r="I147" s="55"/>
    </row>
    <row r="148" spans="1:9" ht="14.1" hidden="1" customHeight="1" x14ac:dyDescent="0.2">
      <c r="A148" s="192"/>
      <c r="B148" s="92"/>
      <c r="C148" s="51"/>
      <c r="D148" s="87"/>
      <c r="E148" s="88"/>
      <c r="F148" s="89"/>
      <c r="G148" s="88"/>
      <c r="H148" s="118"/>
      <c r="I148" s="55"/>
    </row>
    <row r="149" spans="1:9" ht="14.1" hidden="1" customHeight="1" x14ac:dyDescent="0.2">
      <c r="A149" s="192"/>
      <c r="B149" s="92"/>
      <c r="C149" s="51"/>
      <c r="D149" s="87"/>
      <c r="E149" s="88"/>
      <c r="F149" s="89"/>
      <c r="G149" s="88"/>
      <c r="H149" s="118"/>
      <c r="I149" s="55"/>
    </row>
    <row r="150" spans="1:9" ht="14.1" hidden="1" customHeight="1" x14ac:dyDescent="0.2">
      <c r="A150" s="192"/>
      <c r="B150" s="92"/>
      <c r="C150" s="51"/>
      <c r="D150" s="87"/>
      <c r="E150" s="88"/>
      <c r="F150" s="89"/>
      <c r="G150" s="88"/>
      <c r="H150" s="118"/>
      <c r="I150" s="55"/>
    </row>
    <row r="151" spans="1:9" ht="14.1" hidden="1" customHeight="1" x14ac:dyDescent="0.2">
      <c r="A151" s="192"/>
      <c r="B151" s="92"/>
      <c r="C151" s="51"/>
      <c r="D151" s="87"/>
      <c r="E151" s="88"/>
      <c r="F151" s="89"/>
      <c r="G151" s="88"/>
      <c r="H151" s="118"/>
      <c r="I151" s="55"/>
    </row>
    <row r="152" spans="1:9" ht="14.1" hidden="1" customHeight="1" x14ac:dyDescent="0.2">
      <c r="A152" s="192"/>
      <c r="B152" s="92"/>
      <c r="C152" s="51"/>
      <c r="D152" s="87"/>
      <c r="E152" s="88"/>
      <c r="F152" s="89"/>
      <c r="G152" s="88"/>
      <c r="H152" s="118"/>
      <c r="I152" s="55"/>
    </row>
    <row r="153" spans="1:9" ht="14.1" hidden="1" customHeight="1" x14ac:dyDescent="0.2">
      <c r="A153" s="192"/>
      <c r="B153" s="92"/>
      <c r="C153" s="51"/>
      <c r="D153" s="87"/>
      <c r="E153" s="88"/>
      <c r="F153" s="89"/>
      <c r="G153" s="88"/>
      <c r="H153" s="118"/>
      <c r="I153" s="55"/>
    </row>
    <row r="154" spans="1:9" ht="14.1" hidden="1" customHeight="1" x14ac:dyDescent="0.2">
      <c r="A154" s="192"/>
      <c r="B154" s="92"/>
      <c r="C154" s="51"/>
      <c r="D154" s="87"/>
      <c r="E154" s="88"/>
      <c r="F154" s="89"/>
      <c r="G154" s="88"/>
      <c r="H154" s="118"/>
      <c r="I154" s="55"/>
    </row>
    <row r="155" spans="1:9" ht="14.1" hidden="1" customHeight="1" x14ac:dyDescent="0.2">
      <c r="A155" s="192"/>
      <c r="B155" s="92"/>
      <c r="C155" s="51"/>
      <c r="D155" s="87"/>
      <c r="E155" s="88"/>
      <c r="F155" s="89"/>
      <c r="G155" s="88"/>
      <c r="H155" s="118"/>
      <c r="I155" s="55"/>
    </row>
    <row r="156" spans="1:9" ht="14.1" hidden="1" customHeight="1" x14ac:dyDescent="0.2">
      <c r="A156" s="192"/>
      <c r="B156" s="92"/>
      <c r="C156" s="51"/>
      <c r="D156" s="87"/>
      <c r="E156" s="88"/>
      <c r="F156" s="89"/>
      <c r="G156" s="88"/>
      <c r="H156" s="118"/>
      <c r="I156" s="55"/>
    </row>
    <row r="157" spans="1:9" ht="14.1" hidden="1" customHeight="1" x14ac:dyDescent="0.2">
      <c r="A157" s="192"/>
      <c r="B157" s="92"/>
      <c r="C157" s="51"/>
      <c r="D157" s="87"/>
      <c r="E157" s="88"/>
      <c r="F157" s="89"/>
      <c r="G157" s="88"/>
      <c r="H157" s="118"/>
      <c r="I157" s="55"/>
    </row>
    <row r="158" spans="1:9" ht="14.1" hidden="1" customHeight="1" x14ac:dyDescent="0.2">
      <c r="A158" s="192"/>
      <c r="B158" s="92"/>
      <c r="C158" s="51"/>
      <c r="D158" s="87"/>
      <c r="E158" s="88"/>
      <c r="F158" s="89"/>
      <c r="G158" s="88"/>
      <c r="H158" s="118"/>
      <c r="I158" s="55"/>
    </row>
    <row r="159" spans="1:9" ht="14.1" hidden="1" customHeight="1" x14ac:dyDescent="0.2">
      <c r="A159" s="192"/>
      <c r="B159" s="92"/>
      <c r="C159" s="51"/>
      <c r="D159" s="87"/>
      <c r="E159" s="88"/>
      <c r="F159" s="89"/>
      <c r="G159" s="88"/>
      <c r="H159" s="118"/>
      <c r="I159" s="55"/>
    </row>
    <row r="160" spans="1:9" ht="14.1" hidden="1" customHeight="1" x14ac:dyDescent="0.2">
      <c r="A160" s="192"/>
      <c r="B160" s="92"/>
      <c r="C160" s="51"/>
      <c r="D160" s="87"/>
      <c r="E160" s="88"/>
      <c r="F160" s="89"/>
      <c r="G160" s="88"/>
      <c r="H160" s="118"/>
      <c r="I160" s="55"/>
    </row>
    <row r="161" spans="1:9" ht="14.1" hidden="1" customHeight="1" x14ac:dyDescent="0.2">
      <c r="A161" s="192"/>
      <c r="B161" s="92"/>
      <c r="C161" s="51"/>
      <c r="D161" s="87"/>
      <c r="E161" s="88"/>
      <c r="F161" s="89"/>
      <c r="G161" s="88"/>
      <c r="H161" s="118"/>
      <c r="I161" s="55"/>
    </row>
    <row r="162" spans="1:9" ht="14.1" hidden="1" customHeight="1" x14ac:dyDescent="0.2">
      <c r="A162" s="192"/>
      <c r="B162" s="92"/>
      <c r="C162" s="51"/>
      <c r="D162" s="87"/>
      <c r="E162" s="88"/>
      <c r="F162" s="89"/>
      <c r="G162" s="88"/>
      <c r="H162" s="118"/>
      <c r="I162" s="55"/>
    </row>
    <row r="163" spans="1:9" ht="14.1" hidden="1" customHeight="1" x14ac:dyDescent="0.2">
      <c r="A163" s="192"/>
      <c r="B163" s="92"/>
      <c r="C163" s="51"/>
      <c r="D163" s="87"/>
      <c r="E163" s="88"/>
      <c r="F163" s="89"/>
      <c r="G163" s="88"/>
      <c r="H163" s="118"/>
      <c r="I163" s="55"/>
    </row>
    <row r="164" spans="1:9" ht="14.1" hidden="1" customHeight="1" x14ac:dyDescent="0.2">
      <c r="A164" s="192"/>
      <c r="B164" s="92"/>
      <c r="C164" s="51"/>
      <c r="D164" s="87"/>
      <c r="E164" s="88"/>
      <c r="F164" s="89"/>
      <c r="G164" s="88"/>
      <c r="H164" s="118"/>
      <c r="I164" s="55"/>
    </row>
    <row r="165" spans="1:9" ht="14.1" hidden="1" customHeight="1" x14ac:dyDescent="0.2">
      <c r="A165" s="192"/>
      <c r="B165" s="92"/>
      <c r="C165" s="51"/>
      <c r="D165" s="87"/>
      <c r="E165" s="88"/>
      <c r="F165" s="89"/>
      <c r="G165" s="88"/>
      <c r="H165" s="118"/>
      <c r="I165" s="55"/>
    </row>
    <row r="166" spans="1:9" ht="14.1" hidden="1" customHeight="1" x14ac:dyDescent="0.2">
      <c r="A166" s="192"/>
      <c r="B166" s="92"/>
      <c r="C166" s="51"/>
      <c r="D166" s="87"/>
      <c r="E166" s="88"/>
      <c r="F166" s="89"/>
      <c r="G166" s="88"/>
      <c r="H166" s="118"/>
      <c r="I166" s="55"/>
    </row>
    <row r="167" spans="1:9" ht="14.1" hidden="1" customHeight="1" x14ac:dyDescent="0.2">
      <c r="A167" s="192"/>
      <c r="B167" s="92"/>
      <c r="C167" s="51"/>
      <c r="D167" s="87"/>
      <c r="E167" s="88"/>
      <c r="F167" s="89"/>
      <c r="G167" s="88"/>
      <c r="H167" s="118"/>
      <c r="I167" s="55"/>
    </row>
    <row r="168" spans="1:9" ht="14.1" hidden="1" customHeight="1" x14ac:dyDescent="0.2">
      <c r="A168" s="192"/>
      <c r="B168" s="92"/>
      <c r="C168" s="51"/>
      <c r="D168" s="87"/>
      <c r="E168" s="88"/>
      <c r="F168" s="89"/>
      <c r="G168" s="88"/>
      <c r="H168" s="118"/>
      <c r="I168" s="55"/>
    </row>
    <row r="169" spans="1:9" ht="14.1" hidden="1" customHeight="1" x14ac:dyDescent="0.2">
      <c r="A169" s="192"/>
      <c r="B169" s="92"/>
      <c r="C169" s="51"/>
      <c r="D169" s="87"/>
      <c r="E169" s="88"/>
      <c r="F169" s="89"/>
      <c r="G169" s="88"/>
      <c r="H169" s="118"/>
      <c r="I169" s="55"/>
    </row>
    <row r="170" spans="1:9" ht="14.1" hidden="1" customHeight="1" x14ac:dyDescent="0.2">
      <c r="A170" s="192"/>
      <c r="B170" s="92"/>
      <c r="C170" s="51"/>
      <c r="D170" s="87"/>
      <c r="E170" s="88"/>
      <c r="F170" s="89"/>
      <c r="G170" s="88"/>
      <c r="H170" s="118"/>
      <c r="I170" s="55"/>
    </row>
    <row r="171" spans="1:9" ht="14.1" hidden="1" customHeight="1" x14ac:dyDescent="0.2">
      <c r="A171" s="192"/>
      <c r="B171" s="92"/>
      <c r="C171" s="51"/>
      <c r="D171" s="87"/>
      <c r="E171" s="88"/>
      <c r="F171" s="89"/>
      <c r="G171" s="88"/>
      <c r="H171" s="118"/>
      <c r="I171" s="55"/>
    </row>
    <row r="172" spans="1:9" ht="14.1" hidden="1" customHeight="1" x14ac:dyDescent="0.2">
      <c r="A172" s="192"/>
      <c r="B172" s="92"/>
      <c r="C172" s="51"/>
      <c r="D172" s="87"/>
      <c r="E172" s="88"/>
      <c r="F172" s="89"/>
      <c r="G172" s="88"/>
      <c r="H172" s="118"/>
      <c r="I172" s="55"/>
    </row>
    <row r="173" spans="1:9" ht="14.1" hidden="1" customHeight="1" x14ac:dyDescent="0.2">
      <c r="A173" s="192"/>
      <c r="B173" s="92"/>
      <c r="C173" s="51"/>
      <c r="D173" s="87"/>
      <c r="E173" s="88"/>
      <c r="F173" s="89"/>
      <c r="G173" s="88"/>
      <c r="H173" s="118"/>
      <c r="I173" s="55"/>
    </row>
    <row r="174" spans="1:9" ht="14.1" hidden="1" customHeight="1" x14ac:dyDescent="0.2">
      <c r="A174" s="192"/>
      <c r="B174" s="92"/>
      <c r="C174" s="51"/>
      <c r="D174" s="87"/>
      <c r="E174" s="88"/>
      <c r="F174" s="89"/>
      <c r="G174" s="88"/>
      <c r="H174" s="118"/>
      <c r="I174" s="55"/>
    </row>
    <row r="175" spans="1:9" ht="14.1" hidden="1" customHeight="1" x14ac:dyDescent="0.2">
      <c r="A175" s="192"/>
      <c r="B175" s="92"/>
      <c r="C175" s="51"/>
      <c r="D175" s="87"/>
      <c r="E175" s="88"/>
      <c r="F175" s="89"/>
      <c r="G175" s="88"/>
      <c r="H175" s="118"/>
      <c r="I175" s="55"/>
    </row>
    <row r="176" spans="1:9" ht="14.1" hidden="1" customHeight="1" x14ac:dyDescent="0.2">
      <c r="A176" s="192"/>
      <c r="B176" s="92"/>
      <c r="C176" s="51"/>
      <c r="D176" s="87"/>
      <c r="E176" s="88"/>
      <c r="F176" s="89"/>
      <c r="G176" s="88"/>
      <c r="H176" s="118"/>
      <c r="I176" s="55"/>
    </row>
    <row r="177" spans="1:9" ht="14.1" hidden="1" customHeight="1" x14ac:dyDescent="0.2">
      <c r="A177" s="192"/>
      <c r="B177" s="92"/>
      <c r="C177" s="51"/>
      <c r="D177" s="87"/>
      <c r="E177" s="88"/>
      <c r="F177" s="89"/>
      <c r="G177" s="88"/>
      <c r="H177" s="118"/>
      <c r="I177" s="55"/>
    </row>
    <row r="178" spans="1:9" ht="14.1" hidden="1" customHeight="1" x14ac:dyDescent="0.2">
      <c r="A178" s="192"/>
      <c r="B178" s="92"/>
      <c r="C178" s="51"/>
      <c r="D178" s="87"/>
      <c r="E178" s="88"/>
      <c r="F178" s="89"/>
      <c r="G178" s="88"/>
      <c r="H178" s="118"/>
      <c r="I178" s="55"/>
    </row>
    <row r="179" spans="1:9" ht="14.1" hidden="1" customHeight="1" x14ac:dyDescent="0.2">
      <c r="A179" s="192"/>
      <c r="B179" s="92"/>
      <c r="C179" s="51"/>
      <c r="D179" s="87"/>
      <c r="E179" s="88"/>
      <c r="F179" s="89"/>
      <c r="G179" s="88"/>
      <c r="H179" s="118"/>
      <c r="I179" s="55"/>
    </row>
    <row r="180" spans="1:9" ht="14.1" hidden="1" customHeight="1" x14ac:dyDescent="0.2">
      <c r="A180" s="192"/>
      <c r="B180" s="92"/>
      <c r="C180" s="51"/>
      <c r="D180" s="87"/>
      <c r="E180" s="88"/>
      <c r="F180" s="89"/>
      <c r="G180" s="88"/>
      <c r="H180" s="118"/>
      <c r="I180" s="55"/>
    </row>
    <row r="181" spans="1:9" ht="14.1" hidden="1" customHeight="1" x14ac:dyDescent="0.2">
      <c r="A181" s="192"/>
      <c r="B181" s="92"/>
      <c r="C181" s="51"/>
      <c r="D181" s="87"/>
      <c r="E181" s="88"/>
      <c r="F181" s="89"/>
      <c r="G181" s="88"/>
      <c r="H181" s="118"/>
      <c r="I181" s="55"/>
    </row>
    <row r="182" spans="1:9" ht="14.1" hidden="1" customHeight="1" x14ac:dyDescent="0.2">
      <c r="A182" s="192"/>
      <c r="B182" s="92"/>
      <c r="C182" s="51"/>
      <c r="D182" s="87"/>
      <c r="E182" s="88"/>
      <c r="F182" s="89"/>
      <c r="G182" s="88"/>
      <c r="H182" s="118"/>
      <c r="I182" s="55"/>
    </row>
    <row r="183" spans="1:9" ht="14.1" hidden="1" customHeight="1" x14ac:dyDescent="0.2">
      <c r="A183" s="192"/>
      <c r="B183" s="92"/>
      <c r="C183" s="51"/>
      <c r="D183" s="87"/>
      <c r="E183" s="88"/>
      <c r="F183" s="89"/>
      <c r="G183" s="88"/>
      <c r="H183" s="118"/>
      <c r="I183" s="55"/>
    </row>
    <row r="184" spans="1:9" ht="14.1" hidden="1" customHeight="1" x14ac:dyDescent="0.2">
      <c r="A184" s="192"/>
      <c r="B184" s="92"/>
      <c r="C184" s="51"/>
      <c r="D184" s="87"/>
      <c r="E184" s="88"/>
      <c r="F184" s="89"/>
      <c r="G184" s="88"/>
      <c r="H184" s="118"/>
      <c r="I184" s="55"/>
    </row>
    <row r="185" spans="1:9" ht="14.1" hidden="1" customHeight="1" x14ac:dyDescent="0.2">
      <c r="A185" s="192"/>
      <c r="B185" s="92"/>
      <c r="C185" s="51"/>
      <c r="D185" s="87"/>
      <c r="E185" s="88"/>
      <c r="F185" s="89"/>
      <c r="G185" s="88"/>
      <c r="H185" s="118"/>
      <c r="I185" s="55"/>
    </row>
    <row r="186" spans="1:9" ht="14.1" hidden="1" customHeight="1" x14ac:dyDescent="0.2">
      <c r="A186" s="192"/>
      <c r="B186" s="92"/>
      <c r="C186" s="51"/>
      <c r="D186" s="87"/>
      <c r="E186" s="88"/>
      <c r="F186" s="89"/>
      <c r="G186" s="88"/>
      <c r="H186" s="118"/>
      <c r="I186" s="55"/>
    </row>
    <row r="187" spans="1:9" ht="14.1" hidden="1" customHeight="1" x14ac:dyDescent="0.2">
      <c r="A187" s="192"/>
      <c r="B187" s="92"/>
      <c r="C187" s="51"/>
      <c r="D187" s="87"/>
      <c r="E187" s="88"/>
      <c r="F187" s="89"/>
      <c r="G187" s="88"/>
      <c r="H187" s="118"/>
      <c r="I187" s="55"/>
    </row>
    <row r="188" spans="1:9" ht="14.1" hidden="1" customHeight="1" x14ac:dyDescent="0.2">
      <c r="A188" s="192"/>
      <c r="B188" s="92"/>
      <c r="C188" s="51"/>
      <c r="D188" s="87"/>
      <c r="E188" s="88"/>
      <c r="F188" s="89"/>
      <c r="G188" s="88"/>
      <c r="H188" s="118"/>
      <c r="I188" s="55"/>
    </row>
    <row r="189" spans="1:9" ht="14.1" hidden="1" customHeight="1" x14ac:dyDescent="0.2">
      <c r="A189" s="192"/>
      <c r="B189" s="92"/>
      <c r="C189" s="51"/>
      <c r="D189" s="87"/>
      <c r="E189" s="88"/>
      <c r="F189" s="89"/>
      <c r="G189" s="88"/>
      <c r="H189" s="118"/>
      <c r="I189" s="55"/>
    </row>
    <row r="190" spans="1:9" ht="14.1" hidden="1" customHeight="1" x14ac:dyDescent="0.2">
      <c r="A190" s="192"/>
      <c r="B190" s="92"/>
      <c r="C190" s="51"/>
      <c r="D190" s="87"/>
      <c r="E190" s="88"/>
      <c r="F190" s="89"/>
      <c r="G190" s="88"/>
      <c r="H190" s="118"/>
      <c r="I190" s="55"/>
    </row>
    <row r="191" spans="1:9" ht="14.1" hidden="1" customHeight="1" x14ac:dyDescent="0.2">
      <c r="A191" s="192"/>
      <c r="B191" s="92"/>
      <c r="C191" s="51"/>
      <c r="D191" s="87"/>
      <c r="E191" s="88"/>
      <c r="F191" s="89"/>
      <c r="G191" s="88"/>
      <c r="H191" s="118"/>
      <c r="I191" s="55"/>
    </row>
    <row r="192" spans="1:9" ht="14.1" hidden="1" customHeight="1" x14ac:dyDescent="0.2">
      <c r="A192" s="192"/>
      <c r="B192" s="92"/>
      <c r="C192" s="51"/>
      <c r="D192" s="87"/>
      <c r="E192" s="88"/>
      <c r="F192" s="89"/>
      <c r="G192" s="88"/>
      <c r="H192" s="118"/>
      <c r="I192" s="55"/>
    </row>
    <row r="193" spans="1:9" ht="14.1" hidden="1" customHeight="1" x14ac:dyDescent="0.2">
      <c r="A193" s="192"/>
      <c r="B193" s="92"/>
      <c r="C193" s="51"/>
      <c r="D193" s="87"/>
      <c r="E193" s="88"/>
      <c r="F193" s="89"/>
      <c r="G193" s="88"/>
      <c r="H193" s="118"/>
      <c r="I193" s="55"/>
    </row>
    <row r="194" spans="1:9" ht="14.1" hidden="1" customHeight="1" x14ac:dyDescent="0.2">
      <c r="A194" s="192"/>
      <c r="B194" s="92"/>
      <c r="C194" s="51"/>
      <c r="D194" s="87"/>
      <c r="E194" s="88"/>
      <c r="F194" s="89"/>
      <c r="G194" s="88"/>
      <c r="H194" s="118"/>
      <c r="I194" s="55"/>
    </row>
    <row r="195" spans="1:9" ht="14.1" hidden="1" customHeight="1" x14ac:dyDescent="0.2">
      <c r="A195" s="192"/>
      <c r="B195" s="92"/>
      <c r="C195" s="51"/>
      <c r="D195" s="87"/>
      <c r="E195" s="88"/>
      <c r="F195" s="89"/>
      <c r="G195" s="88"/>
      <c r="H195" s="118"/>
      <c r="I195" s="55"/>
    </row>
    <row r="196" spans="1:9" ht="14.1" hidden="1" customHeight="1" x14ac:dyDescent="0.2">
      <c r="A196" s="192"/>
      <c r="B196" s="92"/>
      <c r="C196" s="51"/>
      <c r="D196" s="87"/>
      <c r="E196" s="88"/>
      <c r="F196" s="89"/>
      <c r="G196" s="88"/>
      <c r="H196" s="118"/>
      <c r="I196" s="55"/>
    </row>
    <row r="197" spans="1:9" ht="14.1" hidden="1" customHeight="1" x14ac:dyDescent="0.2">
      <c r="A197" s="192"/>
      <c r="B197" s="92"/>
      <c r="C197" s="51"/>
      <c r="D197" s="87"/>
      <c r="E197" s="88"/>
      <c r="F197" s="89"/>
      <c r="G197" s="88"/>
      <c r="H197" s="118"/>
      <c r="I197" s="55"/>
    </row>
    <row r="198" spans="1:9" ht="14.1" hidden="1" customHeight="1" x14ac:dyDescent="0.2">
      <c r="A198" s="192"/>
      <c r="B198" s="92"/>
      <c r="C198" s="51"/>
      <c r="D198" s="87"/>
      <c r="E198" s="88"/>
      <c r="F198" s="89"/>
      <c r="G198" s="88"/>
      <c r="H198" s="118"/>
      <c r="I198" s="55"/>
    </row>
    <row r="199" spans="1:9" ht="14.1" hidden="1" customHeight="1" x14ac:dyDescent="0.2">
      <c r="A199" s="192"/>
      <c r="B199" s="92"/>
      <c r="C199" s="51"/>
      <c r="D199" s="87"/>
      <c r="E199" s="88"/>
      <c r="F199" s="89"/>
      <c r="G199" s="88"/>
      <c r="H199" s="118"/>
      <c r="I199" s="55"/>
    </row>
    <row r="200" spans="1:9" ht="14.1" hidden="1" customHeight="1" x14ac:dyDescent="0.2">
      <c r="A200" s="192"/>
      <c r="B200" s="92"/>
      <c r="C200" s="51"/>
      <c r="D200" s="87"/>
      <c r="E200" s="88"/>
      <c r="F200" s="89"/>
      <c r="G200" s="88"/>
      <c r="H200" s="118"/>
      <c r="I200" s="55"/>
    </row>
    <row r="201" spans="1:9" ht="14.1" hidden="1" customHeight="1" x14ac:dyDescent="0.2">
      <c r="A201" s="192"/>
      <c r="B201" s="92"/>
      <c r="C201" s="51"/>
      <c r="D201" s="87"/>
      <c r="E201" s="88"/>
      <c r="F201" s="89"/>
      <c r="G201" s="88"/>
      <c r="H201" s="118"/>
      <c r="I201" s="55"/>
    </row>
    <row r="202" spans="1:9" ht="14.1" hidden="1" customHeight="1" x14ac:dyDescent="0.2">
      <c r="A202" s="192"/>
      <c r="B202" s="92"/>
      <c r="C202" s="51"/>
      <c r="D202" s="87"/>
      <c r="E202" s="88"/>
      <c r="F202" s="89"/>
      <c r="G202" s="88"/>
      <c r="H202" s="118"/>
      <c r="I202" s="55"/>
    </row>
    <row r="203" spans="1:9" ht="14.1" hidden="1" customHeight="1" x14ac:dyDescent="0.2">
      <c r="A203" s="192"/>
      <c r="B203" s="92"/>
      <c r="C203" s="51"/>
      <c r="D203" s="87"/>
      <c r="E203" s="88"/>
      <c r="F203" s="89"/>
      <c r="G203" s="88"/>
      <c r="H203" s="118"/>
      <c r="I203" s="55"/>
    </row>
    <row r="204" spans="1:9" ht="14.1" hidden="1" customHeight="1" x14ac:dyDescent="0.2">
      <c r="A204" s="192"/>
      <c r="B204" s="92"/>
      <c r="C204" s="51"/>
      <c r="D204" s="87"/>
      <c r="E204" s="88"/>
      <c r="F204" s="89"/>
      <c r="G204" s="88"/>
      <c r="H204" s="118"/>
      <c r="I204" s="55"/>
    </row>
    <row r="205" spans="1:9" ht="14.1" hidden="1" customHeight="1" x14ac:dyDescent="0.2">
      <c r="A205" s="192"/>
      <c r="B205" s="92"/>
      <c r="C205" s="51"/>
      <c r="D205" s="87"/>
      <c r="E205" s="88"/>
      <c r="F205" s="89"/>
      <c r="G205" s="88"/>
      <c r="H205" s="118"/>
      <c r="I205" s="55"/>
    </row>
    <row r="206" spans="1:9" ht="14.1" hidden="1" customHeight="1" x14ac:dyDescent="0.2">
      <c r="A206" s="192"/>
      <c r="B206" s="92"/>
      <c r="C206" s="51"/>
      <c r="D206" s="87"/>
      <c r="E206" s="88"/>
      <c r="F206" s="89"/>
      <c r="G206" s="88"/>
      <c r="H206" s="118"/>
      <c r="I206" s="55"/>
    </row>
    <row r="207" spans="1:9" ht="14.1" hidden="1" customHeight="1" x14ac:dyDescent="0.2">
      <c r="A207" s="192"/>
      <c r="B207" s="92"/>
      <c r="C207" s="51"/>
      <c r="D207" s="87"/>
      <c r="E207" s="88"/>
      <c r="F207" s="89"/>
      <c r="G207" s="88"/>
      <c r="H207" s="118"/>
      <c r="I207" s="55"/>
    </row>
    <row r="208" spans="1:9" ht="14.1" hidden="1" customHeight="1" x14ac:dyDescent="0.2">
      <c r="A208" s="192"/>
      <c r="B208" s="92"/>
      <c r="C208" s="51"/>
      <c r="D208" s="87"/>
      <c r="E208" s="88"/>
      <c r="F208" s="89"/>
      <c r="G208" s="88"/>
      <c r="H208" s="118"/>
      <c r="I208" s="55"/>
    </row>
    <row r="209" spans="1:9" ht="14.1" hidden="1" customHeight="1" x14ac:dyDescent="0.2">
      <c r="A209" s="192"/>
      <c r="B209" s="92"/>
      <c r="C209" s="51"/>
      <c r="D209" s="87"/>
      <c r="E209" s="88"/>
      <c r="F209" s="89"/>
      <c r="G209" s="88"/>
      <c r="H209" s="118"/>
      <c r="I209" s="55"/>
    </row>
    <row r="210" spans="1:9" ht="14.1" hidden="1" customHeight="1" x14ac:dyDescent="0.2">
      <c r="A210" s="192"/>
      <c r="B210" s="92"/>
      <c r="C210" s="51"/>
      <c r="D210" s="87"/>
      <c r="E210" s="88"/>
      <c r="F210" s="89"/>
      <c r="G210" s="88"/>
      <c r="H210" s="118"/>
      <c r="I210" s="55"/>
    </row>
    <row r="211" spans="1:9" ht="14.1" hidden="1" customHeight="1" x14ac:dyDescent="0.2">
      <c r="A211" s="192"/>
      <c r="B211" s="92"/>
      <c r="C211" s="51"/>
      <c r="D211" s="87"/>
      <c r="E211" s="88"/>
      <c r="F211" s="89"/>
      <c r="G211" s="88"/>
      <c r="H211" s="118"/>
      <c r="I211" s="55"/>
    </row>
    <row r="212" spans="1:9" ht="14.1" hidden="1" customHeight="1" x14ac:dyDescent="0.2">
      <c r="A212" s="192"/>
      <c r="B212" s="92"/>
      <c r="C212" s="51"/>
      <c r="D212" s="87"/>
      <c r="E212" s="88"/>
      <c r="F212" s="89"/>
      <c r="G212" s="88"/>
      <c r="H212" s="118"/>
      <c r="I212" s="55"/>
    </row>
    <row r="213" spans="1:9" ht="14.1" hidden="1" customHeight="1" x14ac:dyDescent="0.2">
      <c r="A213" s="192"/>
      <c r="B213" s="92"/>
      <c r="C213" s="51"/>
      <c r="D213" s="87"/>
      <c r="E213" s="88"/>
      <c r="F213" s="89"/>
      <c r="G213" s="88"/>
      <c r="H213" s="118"/>
      <c r="I213" s="55"/>
    </row>
    <row r="214" spans="1:9" ht="14.1" hidden="1" customHeight="1" x14ac:dyDescent="0.2">
      <c r="A214" s="192"/>
      <c r="B214" s="92"/>
      <c r="C214" s="51"/>
      <c r="D214" s="87"/>
      <c r="E214" s="88"/>
      <c r="F214" s="89"/>
      <c r="G214" s="88"/>
      <c r="H214" s="118"/>
      <c r="I214" s="55"/>
    </row>
    <row r="215" spans="1:9" ht="14.1" hidden="1" customHeight="1" x14ac:dyDescent="0.2">
      <c r="A215" s="192"/>
      <c r="B215" s="92"/>
      <c r="C215" s="51"/>
      <c r="D215" s="87"/>
      <c r="E215" s="88"/>
      <c r="F215" s="89"/>
      <c r="G215" s="88"/>
      <c r="H215" s="118"/>
      <c r="I215" s="55"/>
    </row>
    <row r="216" spans="1:9" ht="14.1" hidden="1" customHeight="1" x14ac:dyDescent="0.2">
      <c r="A216" s="192"/>
      <c r="B216" s="92"/>
      <c r="C216" s="51"/>
      <c r="D216" s="87"/>
      <c r="E216" s="88"/>
      <c r="F216" s="89"/>
      <c r="G216" s="88"/>
      <c r="H216" s="118"/>
      <c r="I216" s="55"/>
    </row>
    <row r="217" spans="1:9" ht="14.1" hidden="1" customHeight="1" x14ac:dyDescent="0.2">
      <c r="A217" s="192"/>
      <c r="B217" s="92"/>
      <c r="C217" s="51"/>
      <c r="D217" s="87"/>
      <c r="E217" s="88"/>
      <c r="F217" s="89"/>
      <c r="G217" s="88"/>
      <c r="H217" s="118"/>
      <c r="I217" s="55"/>
    </row>
    <row r="218" spans="1:9" ht="14.1" hidden="1" customHeight="1" x14ac:dyDescent="0.2">
      <c r="A218" s="192"/>
      <c r="B218" s="92"/>
      <c r="C218" s="51"/>
      <c r="D218" s="87"/>
      <c r="E218" s="88"/>
      <c r="F218" s="89"/>
      <c r="G218" s="88"/>
      <c r="H218" s="118"/>
      <c r="I218" s="55"/>
    </row>
    <row r="219" spans="1:9" ht="14.1" hidden="1" customHeight="1" x14ac:dyDescent="0.2">
      <c r="A219" s="192"/>
      <c r="B219" s="92"/>
      <c r="C219" s="51"/>
      <c r="D219" s="87"/>
      <c r="E219" s="88"/>
      <c r="F219" s="89"/>
      <c r="G219" s="88"/>
      <c r="H219" s="118"/>
      <c r="I219" s="55"/>
    </row>
    <row r="220" spans="1:9" ht="14.1" hidden="1" customHeight="1" x14ac:dyDescent="0.2">
      <c r="A220" s="192"/>
      <c r="B220" s="92"/>
      <c r="C220" s="51"/>
      <c r="D220" s="87"/>
      <c r="E220" s="88"/>
      <c r="F220" s="89"/>
      <c r="G220" s="88"/>
      <c r="H220" s="118"/>
      <c r="I220" s="55"/>
    </row>
    <row r="221" spans="1:9" ht="14.1" hidden="1" customHeight="1" x14ac:dyDescent="0.2">
      <c r="A221" s="192"/>
      <c r="B221" s="92"/>
      <c r="C221" s="51"/>
      <c r="D221" s="87"/>
      <c r="E221" s="88"/>
      <c r="F221" s="89"/>
      <c r="G221" s="88"/>
      <c r="H221" s="118"/>
      <c r="I221" s="55"/>
    </row>
    <row r="222" spans="1:9" ht="14.1" hidden="1" customHeight="1" x14ac:dyDescent="0.2">
      <c r="A222" s="192"/>
      <c r="B222" s="92"/>
      <c r="C222" s="51"/>
      <c r="D222" s="87"/>
      <c r="E222" s="88"/>
      <c r="F222" s="89"/>
      <c r="G222" s="88"/>
      <c r="H222" s="118"/>
      <c r="I222" s="55"/>
    </row>
    <row r="223" spans="1:9" ht="14.1" hidden="1" customHeight="1" x14ac:dyDescent="0.2">
      <c r="A223" s="192"/>
      <c r="B223" s="92"/>
      <c r="C223" s="51"/>
      <c r="D223" s="87"/>
      <c r="E223" s="88"/>
      <c r="F223" s="89"/>
      <c r="G223" s="88"/>
      <c r="H223" s="118"/>
      <c r="I223" s="55"/>
    </row>
    <row r="224" spans="1:9" ht="14.1" hidden="1" customHeight="1" x14ac:dyDescent="0.2">
      <c r="A224" s="192"/>
      <c r="B224" s="92"/>
      <c r="C224" s="51"/>
      <c r="D224" s="87"/>
      <c r="E224" s="88"/>
      <c r="F224" s="89"/>
      <c r="G224" s="88"/>
      <c r="H224" s="118"/>
      <c r="I224" s="55"/>
    </row>
    <row r="225" spans="1:9" ht="14.1" hidden="1" customHeight="1" x14ac:dyDescent="0.2">
      <c r="A225" s="192"/>
      <c r="B225" s="92"/>
      <c r="C225" s="51"/>
      <c r="D225" s="87"/>
      <c r="E225" s="88"/>
      <c r="F225" s="89"/>
      <c r="G225" s="88"/>
      <c r="H225" s="118"/>
      <c r="I225" s="55"/>
    </row>
    <row r="226" spans="1:9" ht="14.1" hidden="1" customHeight="1" x14ac:dyDescent="0.2">
      <c r="A226" s="192"/>
      <c r="B226" s="92"/>
      <c r="C226" s="51"/>
      <c r="D226" s="87"/>
      <c r="E226" s="88"/>
      <c r="F226" s="89"/>
      <c r="G226" s="88"/>
      <c r="H226" s="118"/>
      <c r="I226" s="55"/>
    </row>
    <row r="227" spans="1:9" ht="14.1" hidden="1" customHeight="1" x14ac:dyDescent="0.2">
      <c r="A227" s="192"/>
      <c r="B227" s="92"/>
      <c r="C227" s="51"/>
      <c r="D227" s="87"/>
      <c r="E227" s="88"/>
      <c r="F227" s="89"/>
      <c r="G227" s="88"/>
      <c r="H227" s="118"/>
      <c r="I227" s="55"/>
    </row>
    <row r="228" spans="1:9" ht="14.1" hidden="1" customHeight="1" x14ac:dyDescent="0.2">
      <c r="A228" s="192"/>
      <c r="B228" s="92"/>
      <c r="C228" s="51"/>
      <c r="D228" s="87"/>
      <c r="E228" s="88"/>
      <c r="F228" s="89"/>
      <c r="G228" s="88"/>
      <c r="H228" s="118"/>
      <c r="I228" s="55"/>
    </row>
    <row r="229" spans="1:9" ht="14.1" hidden="1" customHeight="1" x14ac:dyDescent="0.2">
      <c r="A229" s="192"/>
      <c r="B229" s="92"/>
      <c r="C229" s="51"/>
      <c r="D229" s="87"/>
      <c r="E229" s="88"/>
      <c r="F229" s="89"/>
      <c r="G229" s="88"/>
      <c r="H229" s="118"/>
      <c r="I229" s="55"/>
    </row>
    <row r="230" spans="1:9" ht="14.1" hidden="1" customHeight="1" x14ac:dyDescent="0.2">
      <c r="A230" s="192"/>
      <c r="B230" s="92"/>
      <c r="C230" s="51"/>
      <c r="D230" s="87"/>
      <c r="E230" s="88"/>
      <c r="F230" s="89"/>
      <c r="G230" s="88"/>
      <c r="H230" s="118"/>
      <c r="I230" s="55"/>
    </row>
    <row r="231" spans="1:9" ht="14.1" hidden="1" customHeight="1" x14ac:dyDescent="0.2">
      <c r="A231" s="192"/>
      <c r="B231" s="92"/>
      <c r="C231" s="51"/>
      <c r="D231" s="87"/>
      <c r="E231" s="88"/>
      <c r="F231" s="89"/>
      <c r="G231" s="88"/>
      <c r="H231" s="118"/>
      <c r="I231" s="55"/>
    </row>
    <row r="232" spans="1:9" ht="14.1" hidden="1" customHeight="1" x14ac:dyDescent="0.2">
      <c r="A232" s="192"/>
      <c r="B232" s="92"/>
      <c r="C232" s="51"/>
      <c r="D232" s="87"/>
      <c r="E232" s="88"/>
      <c r="F232" s="89"/>
      <c r="G232" s="88"/>
      <c r="H232" s="118"/>
      <c r="I232" s="55"/>
    </row>
    <row r="233" spans="1:9" ht="14.1" hidden="1" customHeight="1" x14ac:dyDescent="0.2">
      <c r="A233" s="192"/>
      <c r="B233" s="92"/>
      <c r="C233" s="51"/>
      <c r="D233" s="87"/>
      <c r="E233" s="88"/>
      <c r="F233" s="89"/>
      <c r="G233" s="88"/>
      <c r="H233" s="118"/>
      <c r="I233" s="55"/>
    </row>
    <row r="234" spans="1:9" ht="14.1" customHeight="1" x14ac:dyDescent="0.2">
      <c r="A234" s="197" t="str">
        <f>+'RESUMEN ARQ'!B54</f>
        <v>02.07.03</v>
      </c>
      <c r="B234" s="112" t="s">
        <v>169</v>
      </c>
      <c r="C234" s="51"/>
      <c r="D234" s="87"/>
      <c r="E234" s="88"/>
      <c r="F234" s="89"/>
      <c r="G234" s="88"/>
      <c r="H234" s="118"/>
      <c r="I234" s="55"/>
    </row>
    <row r="235" spans="1:9" ht="14.1" customHeight="1" x14ac:dyDescent="0.2">
      <c r="A235" s="190" t="str">
        <f>+'RESUMEN ARQ'!B55</f>
        <v>02.07.03.01</v>
      </c>
      <c r="B235" s="103" t="s">
        <v>170</v>
      </c>
      <c r="C235" s="102" t="s">
        <v>2</v>
      </c>
      <c r="D235" s="58"/>
      <c r="E235" s="58"/>
      <c r="F235" s="58"/>
      <c r="G235" s="58"/>
      <c r="H235" s="58"/>
      <c r="I235" s="60">
        <f>+H236</f>
        <v>1</v>
      </c>
    </row>
    <row r="236" spans="1:9" ht="14.1" customHeight="1" x14ac:dyDescent="0.2">
      <c r="A236" s="192"/>
      <c r="B236" s="148" t="s">
        <v>171</v>
      </c>
      <c r="C236" s="51" t="s">
        <v>2</v>
      </c>
      <c r="D236" s="87">
        <v>1</v>
      </c>
      <c r="E236" s="88"/>
      <c r="F236" s="89"/>
      <c r="G236" s="88"/>
      <c r="H236" s="118">
        <f t="shared" ref="H236" si="15">+PRODUCT(D236:G236)</f>
        <v>1</v>
      </c>
      <c r="I236" s="55"/>
    </row>
    <row r="237" spans="1:9" ht="14.1" customHeight="1" x14ac:dyDescent="0.2">
      <c r="A237" s="192"/>
      <c r="B237" s="148"/>
      <c r="C237" s="51"/>
      <c r="D237" s="87"/>
      <c r="E237" s="88"/>
      <c r="F237" s="89"/>
      <c r="G237" s="88"/>
      <c r="H237" s="118"/>
      <c r="I237" s="55"/>
    </row>
    <row r="238" spans="1:9" ht="14.1" customHeight="1" x14ac:dyDescent="0.2">
      <c r="A238" s="197" t="str">
        <f>+'RESUMEN ARQ'!B56</f>
        <v>02.07.04</v>
      </c>
      <c r="B238" s="112" t="str">
        <f>+'RESUMEN ARQ'!C56</f>
        <v>ESCALERA METÁLICA</v>
      </c>
      <c r="C238" s="51"/>
      <c r="D238" s="87"/>
      <c r="E238" s="88"/>
      <c r="F238" s="89"/>
      <c r="G238" s="88"/>
      <c r="H238" s="118"/>
      <c r="I238" s="55"/>
    </row>
    <row r="239" spans="1:9" ht="14.1" customHeight="1" x14ac:dyDescent="0.2">
      <c r="A239" s="190" t="str">
        <f>+'RESUMEN ARQ'!B57</f>
        <v>02.07.04.01</v>
      </c>
      <c r="B239" s="191" t="str">
        <f>+'RESUMEN ARQ'!C57</f>
        <v>ESCALERA DE GATO DE TUB. 1 1/2" Y 1"</v>
      </c>
      <c r="C239" s="102" t="s">
        <v>15</v>
      </c>
      <c r="D239" s="58"/>
      <c r="E239" s="58"/>
      <c r="F239" s="58"/>
      <c r="G239" s="58"/>
      <c r="H239" s="58"/>
      <c r="I239" s="60">
        <f>+H240</f>
        <v>2.5</v>
      </c>
    </row>
    <row r="240" spans="1:9" ht="14.1" customHeight="1" x14ac:dyDescent="0.2">
      <c r="A240" s="192"/>
      <c r="B240" s="148" t="s">
        <v>327</v>
      </c>
      <c r="C240" s="51" t="s">
        <v>15</v>
      </c>
      <c r="D240" s="87">
        <v>1</v>
      </c>
      <c r="E240" s="88">
        <v>2.5</v>
      </c>
      <c r="F240" s="89"/>
      <c r="G240" s="88"/>
      <c r="H240" s="118">
        <f t="shared" ref="H240" si="16">+PRODUCT(D240:G240)</f>
        <v>2.5</v>
      </c>
      <c r="I240" s="55"/>
    </row>
    <row r="241" spans="1:9" ht="14.1" customHeight="1" x14ac:dyDescent="0.2">
      <c r="A241" s="192"/>
      <c r="B241" s="148"/>
      <c r="C241" s="51"/>
      <c r="D241" s="87"/>
      <c r="E241" s="88"/>
      <c r="F241" s="89"/>
      <c r="G241" s="88"/>
      <c r="H241" s="118"/>
      <c r="I241" s="55"/>
    </row>
    <row r="242" spans="1:9" ht="14.1" customHeight="1" x14ac:dyDescent="0.2">
      <c r="A242" s="194" t="str">
        <f>+'RESUMEN ARQ'!B58</f>
        <v>02.08</v>
      </c>
      <c r="B242" s="107" t="s">
        <v>12</v>
      </c>
      <c r="C242" s="51"/>
      <c r="D242" s="52"/>
      <c r="E242" s="53"/>
      <c r="F242" s="54"/>
      <c r="G242" s="53"/>
      <c r="H242" s="54"/>
      <c r="I242" s="55"/>
    </row>
    <row r="243" spans="1:9" ht="14.1" customHeight="1" x14ac:dyDescent="0.2">
      <c r="A243" s="197" t="str">
        <f>+'RESUMEN ARQ'!B59</f>
        <v>02.08.01</v>
      </c>
      <c r="B243" s="112" t="s">
        <v>88</v>
      </c>
      <c r="C243" s="51"/>
      <c r="D243" s="52"/>
      <c r="E243" s="53"/>
      <c r="F243" s="54"/>
      <c r="G243" s="53"/>
      <c r="H243" s="54"/>
      <c r="I243" s="55"/>
    </row>
    <row r="244" spans="1:9" ht="14.1" customHeight="1" x14ac:dyDescent="0.2">
      <c r="A244" s="190" t="str">
        <f>+'RESUMEN ARQ'!B60</f>
        <v>02.08.01.01</v>
      </c>
      <c r="B244" s="103" t="s">
        <v>150</v>
      </c>
      <c r="C244" s="102" t="s">
        <v>2</v>
      </c>
      <c r="D244" s="58"/>
      <c r="E244" s="58"/>
      <c r="F244" s="58"/>
      <c r="G244" s="58"/>
      <c r="H244" s="58"/>
      <c r="I244" s="60">
        <f>+SUM(H245:H247)</f>
        <v>3</v>
      </c>
    </row>
    <row r="245" spans="1:9" ht="14.1" customHeight="1" x14ac:dyDescent="0.2">
      <c r="A245" s="192"/>
      <c r="B245" s="67"/>
      <c r="C245" s="51"/>
      <c r="D245" s="52"/>
      <c r="E245" s="53"/>
      <c r="F245" s="54"/>
      <c r="G245" s="53"/>
      <c r="H245" s="118"/>
      <c r="I245" s="55"/>
    </row>
    <row r="246" spans="1:9" ht="14.1" customHeight="1" x14ac:dyDescent="0.2">
      <c r="A246" s="192"/>
      <c r="B246" s="147" t="s">
        <v>281</v>
      </c>
      <c r="C246" s="51"/>
      <c r="D246" s="52"/>
      <c r="E246" s="53"/>
      <c r="F246" s="54"/>
      <c r="G246" s="53"/>
      <c r="H246" s="118"/>
      <c r="I246" s="55"/>
    </row>
    <row r="247" spans="1:9" ht="14.1" customHeight="1" x14ac:dyDescent="0.2">
      <c r="A247" s="192"/>
      <c r="B247" s="147" t="s">
        <v>133</v>
      </c>
      <c r="C247" s="72" t="s">
        <v>2</v>
      </c>
      <c r="D247" s="73">
        <f>1*3</f>
        <v>3</v>
      </c>
      <c r="E247" s="53"/>
      <c r="F247" s="54"/>
      <c r="G247" s="53"/>
      <c r="H247" s="76">
        <f t="shared" ref="H247" si="17">+PRODUCT(D247:G247)</f>
        <v>3</v>
      </c>
      <c r="I247" s="55"/>
    </row>
    <row r="248" spans="1:9" ht="14.1" customHeight="1" x14ac:dyDescent="0.2">
      <c r="A248" s="192"/>
      <c r="B248" s="69"/>
      <c r="C248" s="51"/>
      <c r="D248" s="52"/>
      <c r="E248" s="53"/>
      <c r="F248" s="54"/>
      <c r="G248" s="53"/>
      <c r="H248" s="76"/>
      <c r="I248" s="55"/>
    </row>
    <row r="249" spans="1:9" ht="14.1" customHeight="1" x14ac:dyDescent="0.2">
      <c r="A249" s="190" t="str">
        <f>+'RESUMEN ARQ'!B61</f>
        <v>02.08.01.02</v>
      </c>
      <c r="B249" s="103" t="s">
        <v>151</v>
      </c>
      <c r="C249" s="102" t="s">
        <v>2</v>
      </c>
      <c r="D249" s="58"/>
      <c r="E249" s="58"/>
      <c r="F249" s="58"/>
      <c r="G249" s="58"/>
      <c r="H249" s="58"/>
      <c r="I249" s="60">
        <f>+SUM(H250:H253)</f>
        <v>4</v>
      </c>
    </row>
    <row r="250" spans="1:9" ht="14.1" customHeight="1" x14ac:dyDescent="0.2">
      <c r="A250" s="260"/>
      <c r="B250" s="67"/>
      <c r="C250" s="72"/>
      <c r="D250" s="73"/>
      <c r="E250" s="53"/>
      <c r="F250" s="54"/>
      <c r="G250" s="53"/>
      <c r="H250" s="118"/>
      <c r="I250" s="55"/>
    </row>
    <row r="251" spans="1:9" ht="14.1" customHeight="1" x14ac:dyDescent="0.2">
      <c r="A251" s="260"/>
      <c r="B251" s="147" t="s">
        <v>281</v>
      </c>
      <c r="C251" s="72"/>
      <c r="D251" s="73"/>
      <c r="E251" s="53"/>
      <c r="F251" s="54"/>
      <c r="G251" s="53"/>
      <c r="H251" s="118"/>
      <c r="I251" s="55"/>
    </row>
    <row r="252" spans="1:9" ht="14.1" customHeight="1" x14ac:dyDescent="0.2">
      <c r="A252" s="260"/>
      <c r="B252" s="147" t="s">
        <v>278</v>
      </c>
      <c r="C252" s="72" t="s">
        <v>2</v>
      </c>
      <c r="D252" s="73">
        <f>D135*2</f>
        <v>4</v>
      </c>
      <c r="E252" s="53"/>
      <c r="F252" s="54"/>
      <c r="G252" s="53"/>
      <c r="H252" s="76">
        <f t="shared" ref="H252" si="18">+PRODUCT(D252:G252)</f>
        <v>4</v>
      </c>
      <c r="I252" s="55"/>
    </row>
    <row r="253" spans="1:9" ht="14.1" customHeight="1" x14ac:dyDescent="0.2">
      <c r="A253" s="260"/>
      <c r="B253" s="69"/>
      <c r="C253" s="72"/>
      <c r="D253" s="73"/>
      <c r="E253" s="53"/>
      <c r="F253" s="54"/>
      <c r="G253" s="53"/>
      <c r="H253" s="76"/>
      <c r="I253" s="55"/>
    </row>
    <row r="254" spans="1:9" ht="14.1" customHeight="1" x14ac:dyDescent="0.2">
      <c r="A254" s="197" t="str">
        <f>+'RESUMEN ARQ'!B63</f>
        <v>02.08.02</v>
      </c>
      <c r="B254" s="112" t="s">
        <v>89</v>
      </c>
      <c r="C254" s="51"/>
      <c r="D254" s="52"/>
      <c r="E254" s="53"/>
      <c r="F254" s="54"/>
      <c r="G254" s="53"/>
      <c r="H254" s="118"/>
      <c r="I254" s="55"/>
    </row>
    <row r="255" spans="1:9" ht="14.1" customHeight="1" x14ac:dyDescent="0.2">
      <c r="A255" s="190" t="str">
        <f>+'RESUMEN ARQ'!B64</f>
        <v>02.08.02.01</v>
      </c>
      <c r="B255" s="103" t="s">
        <v>30</v>
      </c>
      <c r="C255" s="102" t="s">
        <v>2</v>
      </c>
      <c r="D255" s="58"/>
      <c r="E255" s="58"/>
      <c r="F255" s="58"/>
      <c r="G255" s="58"/>
      <c r="H255" s="58"/>
      <c r="I255" s="60">
        <f>SUM(H257:H258)</f>
        <v>1</v>
      </c>
    </row>
    <row r="256" spans="1:9" ht="14.1" customHeight="1" x14ac:dyDescent="0.2">
      <c r="A256" s="260"/>
      <c r="B256" s="71"/>
      <c r="C256" s="51"/>
      <c r="D256" s="52"/>
      <c r="E256" s="53"/>
      <c r="F256" s="54"/>
      <c r="G256" s="53"/>
      <c r="H256" s="118"/>
      <c r="I256" s="55"/>
    </row>
    <row r="257" spans="1:9" ht="14.1" customHeight="1" x14ac:dyDescent="0.2">
      <c r="A257" s="260"/>
      <c r="B257" s="147" t="s">
        <v>281</v>
      </c>
      <c r="C257" s="51"/>
      <c r="D257" s="52"/>
      <c r="E257" s="53"/>
      <c r="F257" s="54"/>
      <c r="G257" s="53"/>
      <c r="H257" s="118"/>
      <c r="I257" s="55"/>
    </row>
    <row r="258" spans="1:9" ht="14.1" customHeight="1" x14ac:dyDescent="0.2">
      <c r="A258" s="260"/>
      <c r="B258" s="147" t="s">
        <v>133</v>
      </c>
      <c r="C258" s="72" t="s">
        <v>2</v>
      </c>
      <c r="D258" s="73">
        <v>1</v>
      </c>
      <c r="E258" s="53"/>
      <c r="F258" s="54"/>
      <c r="G258" s="53"/>
      <c r="H258" s="76">
        <f t="shared" ref="H258" si="19">+PRODUCT(D258:G258)</f>
        <v>1</v>
      </c>
      <c r="I258" s="55"/>
    </row>
    <row r="259" spans="1:9" ht="14.1" customHeight="1" x14ac:dyDescent="0.2">
      <c r="A259" s="260"/>
      <c r="B259" s="69"/>
      <c r="C259" s="51"/>
      <c r="D259" s="52"/>
      <c r="E259" s="53"/>
      <c r="F259" s="54"/>
      <c r="G259" s="53"/>
      <c r="H259" s="118"/>
      <c r="I259" s="55"/>
    </row>
    <row r="260" spans="1:9" ht="14.1" customHeight="1" x14ac:dyDescent="0.2">
      <c r="A260" s="194" t="str">
        <f>+'RESUMEN ARQ'!B67</f>
        <v>02.08.03</v>
      </c>
      <c r="B260" s="107" t="s">
        <v>92</v>
      </c>
      <c r="C260" s="51"/>
      <c r="D260" s="52"/>
      <c r="E260" s="53"/>
      <c r="F260" s="54"/>
      <c r="G260" s="53"/>
      <c r="H260" s="118"/>
      <c r="I260" s="55"/>
    </row>
    <row r="261" spans="1:9" ht="14.1" customHeight="1" x14ac:dyDescent="0.2">
      <c r="A261" s="190" t="str">
        <f>+'RESUMEN ARQ'!B70</f>
        <v>02.08.04.01</v>
      </c>
      <c r="B261" s="103" t="s">
        <v>29</v>
      </c>
      <c r="C261" s="102" t="s">
        <v>2</v>
      </c>
      <c r="D261" s="58"/>
      <c r="E261" s="58"/>
      <c r="F261" s="58"/>
      <c r="G261" s="58"/>
      <c r="H261" s="58"/>
      <c r="I261" s="60">
        <f>+SUM(H264:H265)</f>
        <v>2</v>
      </c>
    </row>
    <row r="262" spans="1:9" s="9" customFormat="1" ht="14.1" customHeight="1" x14ac:dyDescent="0.2">
      <c r="A262" s="255"/>
      <c r="B262" s="106"/>
      <c r="C262" s="105"/>
      <c r="D262" s="64"/>
      <c r="E262" s="61"/>
      <c r="F262" s="64"/>
      <c r="G262" s="61"/>
      <c r="H262" s="64"/>
      <c r="I262" s="65"/>
    </row>
    <row r="263" spans="1:9" ht="14.1" customHeight="1" x14ac:dyDescent="0.2">
      <c r="A263" s="260"/>
      <c r="B263" s="147" t="s">
        <v>281</v>
      </c>
      <c r="C263" s="51"/>
      <c r="D263" s="52"/>
      <c r="E263" s="53"/>
      <c r="F263" s="54"/>
      <c r="G263" s="53"/>
      <c r="H263" s="118"/>
      <c r="I263" s="55"/>
    </row>
    <row r="264" spans="1:9" ht="14.1" customHeight="1" x14ac:dyDescent="0.2">
      <c r="A264" s="260"/>
      <c r="B264" s="147" t="s">
        <v>133</v>
      </c>
      <c r="C264" s="72" t="s">
        <v>2</v>
      </c>
      <c r="D264" s="52">
        <v>2</v>
      </c>
      <c r="E264" s="53"/>
      <c r="F264" s="54"/>
      <c r="G264" s="53"/>
      <c r="H264" s="76">
        <f>+PRODUCT(D264:G264)</f>
        <v>2</v>
      </c>
      <c r="I264" s="55"/>
    </row>
    <row r="265" spans="1:9" ht="14.1" customHeight="1" x14ac:dyDescent="0.2">
      <c r="A265" s="260"/>
      <c r="B265" s="69"/>
      <c r="C265" s="72"/>
      <c r="D265" s="73"/>
      <c r="E265" s="53"/>
      <c r="F265" s="54"/>
      <c r="G265" s="53"/>
      <c r="H265" s="76"/>
      <c r="I265" s="55"/>
    </row>
    <row r="266" spans="1:9" s="9" customFormat="1" ht="14.1" customHeight="1" x14ac:dyDescent="0.2">
      <c r="A266" s="260"/>
      <c r="B266" s="69"/>
      <c r="C266" s="51"/>
      <c r="D266" s="52"/>
      <c r="E266" s="53"/>
      <c r="F266" s="54"/>
      <c r="G266" s="53"/>
      <c r="H266" s="118"/>
      <c r="I266" s="55"/>
    </row>
    <row r="267" spans="1:9" ht="14.1" customHeight="1" x14ac:dyDescent="0.2">
      <c r="A267" s="194" t="str">
        <f>+'RESUMEN ARQ'!B72</f>
        <v>02.09</v>
      </c>
      <c r="B267" s="107" t="s">
        <v>28</v>
      </c>
      <c r="C267" s="51"/>
      <c r="D267" s="52"/>
      <c r="E267" s="53"/>
      <c r="F267" s="54"/>
      <c r="G267" s="53"/>
      <c r="H267" s="54"/>
      <c r="I267" s="55"/>
    </row>
    <row r="268" spans="1:9" ht="14.1" customHeight="1" x14ac:dyDescent="0.2">
      <c r="A268" s="190" t="s">
        <v>27</v>
      </c>
      <c r="B268" s="103" t="s">
        <v>26</v>
      </c>
      <c r="C268" s="102" t="s">
        <v>1</v>
      </c>
      <c r="D268" s="58"/>
      <c r="E268" s="58"/>
      <c r="F268" s="58"/>
      <c r="G268" s="58"/>
      <c r="H268" s="58"/>
      <c r="I268" s="60">
        <f>SUM(H270:H271)</f>
        <v>1.8239999999999998</v>
      </c>
    </row>
    <row r="269" spans="1:9" ht="14.1" customHeight="1" x14ac:dyDescent="0.2">
      <c r="A269" s="192"/>
      <c r="B269" s="67"/>
      <c r="C269" s="51"/>
      <c r="D269" s="52"/>
      <c r="E269" s="53"/>
      <c r="F269" s="54"/>
      <c r="G269" s="53"/>
      <c r="H269" s="54"/>
      <c r="I269" s="55"/>
    </row>
    <row r="270" spans="1:9" ht="14.1" customHeight="1" x14ac:dyDescent="0.2">
      <c r="A270" s="192"/>
      <c r="B270" s="147" t="s">
        <v>281</v>
      </c>
      <c r="C270" s="72"/>
      <c r="D270" s="73"/>
      <c r="E270" s="53"/>
      <c r="F270" s="54"/>
      <c r="G270" s="53"/>
      <c r="H270" s="54"/>
      <c r="I270" s="55"/>
    </row>
    <row r="271" spans="1:9" ht="14.1" customHeight="1" x14ac:dyDescent="0.2">
      <c r="A271" s="192"/>
      <c r="B271" s="147" t="s">
        <v>278</v>
      </c>
      <c r="C271" s="72" t="s">
        <v>1</v>
      </c>
      <c r="D271" s="73">
        <v>2</v>
      </c>
      <c r="E271" s="53">
        <f>+E135</f>
        <v>1.1399999999999999</v>
      </c>
      <c r="F271" s="54"/>
      <c r="G271" s="53">
        <f>+G135</f>
        <v>0.8</v>
      </c>
      <c r="H271" s="76">
        <f t="shared" ref="H271" si="20">+PRODUCT(D271:G271)</f>
        <v>1.8239999999999998</v>
      </c>
      <c r="I271" s="55"/>
    </row>
    <row r="272" spans="1:9" ht="14.1" customHeight="1" x14ac:dyDescent="0.2">
      <c r="A272" s="256"/>
      <c r="B272" s="69"/>
      <c r="C272" s="72"/>
      <c r="D272" s="73"/>
      <c r="E272" s="74"/>
      <c r="F272" s="75"/>
      <c r="G272" s="74"/>
      <c r="H272" s="76"/>
      <c r="I272" s="55"/>
    </row>
    <row r="273" spans="1:9" ht="14.1" customHeight="1" x14ac:dyDescent="0.2">
      <c r="A273" s="121" t="str">
        <f>+'RESUMEN ARQ'!B74</f>
        <v>02.10</v>
      </c>
      <c r="B273" s="107" t="s">
        <v>13</v>
      </c>
      <c r="C273" s="51"/>
      <c r="D273" s="52"/>
      <c r="E273" s="53"/>
      <c r="F273" s="54"/>
      <c r="G273" s="53"/>
      <c r="H273" s="54"/>
      <c r="I273" s="55"/>
    </row>
    <row r="274" spans="1:9" ht="14.1" customHeight="1" x14ac:dyDescent="0.2">
      <c r="A274" s="190" t="str">
        <f>+'RESUMEN ARQ'!B75</f>
        <v>02.10.01</v>
      </c>
      <c r="B274" s="103" t="s">
        <v>24</v>
      </c>
      <c r="C274" s="102" t="s">
        <v>1</v>
      </c>
      <c r="D274" s="58"/>
      <c r="E274" s="58"/>
      <c r="F274" s="58"/>
      <c r="G274" s="58"/>
      <c r="H274" s="58"/>
      <c r="I274" s="60">
        <f>SUM(H275:H277)</f>
        <v>12.79</v>
      </c>
    </row>
    <row r="275" spans="1:9" ht="14.1" customHeight="1" x14ac:dyDescent="0.2">
      <c r="A275" s="192"/>
      <c r="B275" s="69"/>
      <c r="C275" s="72"/>
      <c r="D275" s="73"/>
      <c r="E275" s="74"/>
      <c r="F275" s="75"/>
      <c r="G275" s="74"/>
      <c r="H275" s="76"/>
      <c r="I275" s="55"/>
    </row>
    <row r="276" spans="1:9" ht="14.1" customHeight="1" x14ac:dyDescent="0.2">
      <c r="A276" s="192"/>
      <c r="B276" s="147" t="s">
        <v>217</v>
      </c>
      <c r="C276" s="72" t="s">
        <v>1</v>
      </c>
      <c r="D276" s="73">
        <v>1</v>
      </c>
      <c r="E276" s="74"/>
      <c r="F276" s="75"/>
      <c r="G276" s="109"/>
      <c r="H276" s="76">
        <f>+I89</f>
        <v>12.79</v>
      </c>
      <c r="I276" s="55"/>
    </row>
    <row r="277" spans="1:9" ht="14.1" customHeight="1" x14ac:dyDescent="0.2">
      <c r="A277" s="192"/>
      <c r="B277" s="69"/>
      <c r="C277" s="72"/>
      <c r="D277" s="73"/>
      <c r="E277" s="74"/>
      <c r="F277" s="75"/>
      <c r="G277" s="109"/>
      <c r="H277" s="76"/>
      <c r="I277" s="55"/>
    </row>
    <row r="278" spans="1:9" ht="14.1" customHeight="1" x14ac:dyDescent="0.2">
      <c r="A278" s="190" t="s">
        <v>348</v>
      </c>
      <c r="B278" s="103" t="s">
        <v>59</v>
      </c>
      <c r="C278" s="102" t="s">
        <v>1</v>
      </c>
      <c r="D278" s="58"/>
      <c r="E278" s="58"/>
      <c r="F278" s="58"/>
      <c r="G278" s="58"/>
      <c r="H278" s="58"/>
      <c r="I278" s="60">
        <f>SUM(H279:H281)</f>
        <v>32.064</v>
      </c>
    </row>
    <row r="279" spans="1:9" ht="14.1" customHeight="1" x14ac:dyDescent="0.2">
      <c r="A279" s="192"/>
      <c r="B279" s="69"/>
      <c r="C279" s="72"/>
      <c r="D279" s="73"/>
      <c r="E279" s="74"/>
      <c r="F279" s="75"/>
      <c r="G279" s="74"/>
      <c r="H279" s="76"/>
      <c r="I279" s="55"/>
    </row>
    <row r="280" spans="1:9" ht="14.1" customHeight="1" x14ac:dyDescent="0.2">
      <c r="A280" s="192"/>
      <c r="B280" s="147" t="s">
        <v>217</v>
      </c>
      <c r="C280" s="51" t="s">
        <v>1</v>
      </c>
      <c r="D280" s="52">
        <v>1</v>
      </c>
      <c r="E280" s="53"/>
      <c r="F280" s="54"/>
      <c r="G280" s="53"/>
      <c r="H280" s="54">
        <f>+I23</f>
        <v>32.064</v>
      </c>
      <c r="I280" s="55"/>
    </row>
    <row r="281" spans="1:9" ht="14.1" customHeight="1" x14ac:dyDescent="0.2">
      <c r="A281" s="192"/>
      <c r="B281" s="69"/>
      <c r="C281" s="72"/>
      <c r="D281" s="73"/>
      <c r="E281" s="74"/>
      <c r="F281" s="75"/>
      <c r="G281" s="74"/>
      <c r="H281" s="76"/>
      <c r="I281" s="55"/>
    </row>
    <row r="282" spans="1:9" ht="14.1" customHeight="1" x14ac:dyDescent="0.2">
      <c r="A282" s="190" t="s">
        <v>349</v>
      </c>
      <c r="B282" s="103" t="s">
        <v>58</v>
      </c>
      <c r="C282" s="102" t="s">
        <v>1</v>
      </c>
      <c r="D282" s="58"/>
      <c r="E282" s="58"/>
      <c r="F282" s="58"/>
      <c r="G282" s="58"/>
      <c r="H282" s="58"/>
      <c r="I282" s="60">
        <f>SUM(H283:H285)</f>
        <v>32.064</v>
      </c>
    </row>
    <row r="283" spans="1:9" ht="14.1" customHeight="1" x14ac:dyDescent="0.2">
      <c r="A283" s="192"/>
      <c r="B283" s="69"/>
      <c r="C283" s="51"/>
      <c r="D283" s="52"/>
      <c r="E283" s="53"/>
      <c r="F283" s="54"/>
      <c r="G283" s="53"/>
      <c r="H283" s="54"/>
      <c r="I283" s="55"/>
    </row>
    <row r="284" spans="1:9" ht="14.1" customHeight="1" x14ac:dyDescent="0.2">
      <c r="A284" s="192"/>
      <c r="B284" s="147" t="s">
        <v>217</v>
      </c>
      <c r="C284" s="51" t="s">
        <v>1</v>
      </c>
      <c r="D284" s="52">
        <v>1</v>
      </c>
      <c r="E284" s="53"/>
      <c r="F284" s="54"/>
      <c r="G284" s="53"/>
      <c r="H284" s="54">
        <f>+I32</f>
        <v>32.064</v>
      </c>
      <c r="I284" s="55"/>
    </row>
    <row r="285" spans="1:9" ht="14.1" customHeight="1" x14ac:dyDescent="0.2">
      <c r="A285" s="192"/>
      <c r="B285" s="69"/>
      <c r="C285" s="72"/>
      <c r="D285" s="73"/>
      <c r="E285" s="74"/>
      <c r="F285" s="75"/>
      <c r="G285" s="74"/>
      <c r="H285" s="76"/>
      <c r="I285" s="55"/>
    </row>
    <row r="286" spans="1:9" ht="14.1" customHeight="1" x14ac:dyDescent="0.2">
      <c r="A286" s="190" t="s">
        <v>350</v>
      </c>
      <c r="B286" s="103" t="s">
        <v>105</v>
      </c>
      <c r="C286" s="102" t="s">
        <v>1</v>
      </c>
      <c r="D286" s="58"/>
      <c r="E286" s="58"/>
      <c r="F286" s="58"/>
      <c r="G286" s="58"/>
      <c r="H286" s="58"/>
      <c r="I286" s="60">
        <f>SUM(H288:H289)</f>
        <v>14.79</v>
      </c>
    </row>
    <row r="287" spans="1:9" ht="14.1" customHeight="1" x14ac:dyDescent="0.2">
      <c r="A287" s="192"/>
      <c r="B287" s="69"/>
      <c r="C287" s="51"/>
      <c r="D287" s="52"/>
      <c r="E287" s="53"/>
      <c r="F287" s="54"/>
      <c r="G287" s="53"/>
      <c r="H287" s="54"/>
      <c r="I287" s="55"/>
    </row>
    <row r="288" spans="1:9" ht="14.1" customHeight="1" x14ac:dyDescent="0.2">
      <c r="A288" s="192"/>
      <c r="B288" s="147" t="s">
        <v>217</v>
      </c>
      <c r="C288" s="51" t="s">
        <v>1</v>
      </c>
      <c r="D288" s="52">
        <v>1</v>
      </c>
      <c r="E288" s="53"/>
      <c r="F288" s="54"/>
      <c r="G288" s="53"/>
      <c r="H288" s="54">
        <f>I57</f>
        <v>14.79</v>
      </c>
      <c r="I288" s="55"/>
    </row>
    <row r="289" spans="1:9" ht="14.1" customHeight="1" x14ac:dyDescent="0.2">
      <c r="A289" s="192"/>
      <c r="B289" s="69"/>
      <c r="C289" s="51"/>
      <c r="D289" s="52"/>
      <c r="E289" s="53"/>
      <c r="F289" s="54"/>
      <c r="G289" s="53"/>
      <c r="H289" s="54"/>
      <c r="I289" s="55"/>
    </row>
    <row r="290" spans="1:9" ht="14.1" customHeight="1" x14ac:dyDescent="0.2">
      <c r="A290" s="190" t="s">
        <v>351</v>
      </c>
      <c r="B290" s="103" t="s">
        <v>104</v>
      </c>
      <c r="C290" s="102" t="s">
        <v>1</v>
      </c>
      <c r="D290" s="58"/>
      <c r="E290" s="58"/>
      <c r="F290" s="58"/>
      <c r="G290" s="58"/>
      <c r="H290" s="58"/>
      <c r="I290" s="60">
        <f>SUM(H292:H293)</f>
        <v>33.059999999999995</v>
      </c>
    </row>
    <row r="291" spans="1:9" ht="14.1" customHeight="1" x14ac:dyDescent="0.2">
      <c r="A291" s="192"/>
      <c r="B291" s="69"/>
      <c r="C291" s="51"/>
      <c r="D291" s="52"/>
      <c r="E291" s="53"/>
      <c r="F291" s="54"/>
      <c r="G291" s="53"/>
      <c r="H291" s="54"/>
      <c r="I291" s="55"/>
    </row>
    <row r="292" spans="1:9" ht="14.1" customHeight="1" x14ac:dyDescent="0.2">
      <c r="A292" s="192"/>
      <c r="B292" s="147" t="s">
        <v>217</v>
      </c>
      <c r="C292" s="51" t="s">
        <v>1</v>
      </c>
      <c r="D292" s="52">
        <v>1</v>
      </c>
      <c r="E292" s="53"/>
      <c r="F292" s="54"/>
      <c r="G292" s="53"/>
      <c r="H292" s="54">
        <f>+I42</f>
        <v>33.059999999999995</v>
      </c>
      <c r="I292" s="55"/>
    </row>
    <row r="293" spans="1:9" ht="14.1" customHeight="1" x14ac:dyDescent="0.2">
      <c r="A293" s="192"/>
      <c r="B293" s="69"/>
      <c r="C293" s="51"/>
      <c r="D293" s="52"/>
      <c r="E293" s="53"/>
      <c r="F293" s="54"/>
      <c r="G293" s="53"/>
      <c r="H293" s="54"/>
      <c r="I293" s="55"/>
    </row>
    <row r="294" spans="1:9" ht="14.1" customHeight="1" x14ac:dyDescent="0.2">
      <c r="A294" s="190" t="s">
        <v>352</v>
      </c>
      <c r="B294" s="103" t="s">
        <v>23</v>
      </c>
      <c r="C294" s="102" t="s">
        <v>15</v>
      </c>
      <c r="D294" s="58"/>
      <c r="E294" s="58"/>
      <c r="F294" s="58"/>
      <c r="G294" s="58"/>
      <c r="H294" s="58"/>
      <c r="I294" s="60">
        <f>SUM(H296:H297)</f>
        <v>20.92</v>
      </c>
    </row>
    <row r="295" spans="1:9" ht="14.1" customHeight="1" x14ac:dyDescent="0.2">
      <c r="A295" s="192"/>
      <c r="B295" s="69"/>
      <c r="C295" s="72"/>
      <c r="D295" s="73"/>
      <c r="E295" s="74"/>
      <c r="F295" s="75"/>
      <c r="G295" s="74"/>
      <c r="H295" s="76"/>
      <c r="I295" s="55"/>
    </row>
    <row r="296" spans="1:9" ht="14.1" customHeight="1" x14ac:dyDescent="0.2">
      <c r="A296" s="192"/>
      <c r="B296" s="147" t="s">
        <v>217</v>
      </c>
      <c r="C296" s="72" t="s">
        <v>15</v>
      </c>
      <c r="D296" s="73">
        <v>1</v>
      </c>
      <c r="E296" s="74"/>
      <c r="F296" s="75"/>
      <c r="G296" s="74"/>
      <c r="H296" s="76">
        <f>+I69</f>
        <v>20.92</v>
      </c>
      <c r="I296" s="55"/>
    </row>
    <row r="297" spans="1:9" ht="14.1" customHeight="1" x14ac:dyDescent="0.2">
      <c r="A297" s="192"/>
      <c r="B297" s="69"/>
      <c r="C297" s="72"/>
      <c r="D297" s="73"/>
      <c r="E297" s="74"/>
      <c r="F297" s="75"/>
      <c r="G297" s="74"/>
      <c r="H297" s="76"/>
      <c r="I297" s="55"/>
    </row>
    <row r="298" spans="1:9" ht="14.1" customHeight="1" x14ac:dyDescent="0.2">
      <c r="A298" s="190" t="s">
        <v>353</v>
      </c>
      <c r="B298" s="103" t="s">
        <v>100</v>
      </c>
      <c r="C298" s="102" t="s">
        <v>15</v>
      </c>
      <c r="D298" s="58"/>
      <c r="E298" s="58"/>
      <c r="F298" s="58"/>
      <c r="G298" s="58"/>
      <c r="H298" s="58"/>
      <c r="I298" s="60">
        <f>SUM(H299:H301)</f>
        <v>14.2</v>
      </c>
    </row>
    <row r="299" spans="1:9" ht="14.1" customHeight="1" x14ac:dyDescent="0.2">
      <c r="A299" s="192"/>
      <c r="B299" s="69"/>
      <c r="C299" s="72"/>
      <c r="D299" s="73"/>
      <c r="E299" s="74"/>
      <c r="F299" s="75"/>
      <c r="G299" s="74"/>
      <c r="H299" s="76"/>
      <c r="I299" s="55"/>
    </row>
    <row r="300" spans="1:9" ht="14.1" customHeight="1" x14ac:dyDescent="0.2">
      <c r="A300" s="192"/>
      <c r="B300" s="147" t="s">
        <v>217</v>
      </c>
      <c r="C300" s="72" t="s">
        <v>15</v>
      </c>
      <c r="D300" s="73">
        <v>1</v>
      </c>
      <c r="E300" s="74"/>
      <c r="F300" s="75"/>
      <c r="G300" s="74"/>
      <c r="H300" s="76">
        <f>+I118</f>
        <v>14.2</v>
      </c>
      <c r="I300" s="55"/>
    </row>
    <row r="301" spans="1:9" ht="14.1" customHeight="1" x14ac:dyDescent="0.2">
      <c r="A301" s="192"/>
      <c r="B301" s="69"/>
      <c r="C301" s="72"/>
      <c r="D301" s="73"/>
      <c r="E301" s="74"/>
      <c r="F301" s="75"/>
      <c r="G301" s="74"/>
      <c r="H301" s="76"/>
      <c r="I301" s="55"/>
    </row>
    <row r="302" spans="1:9" ht="14.1" customHeight="1" x14ac:dyDescent="0.2">
      <c r="A302" s="121" t="str">
        <f>+'RESUMEN ARQ'!B83</f>
        <v>02.11</v>
      </c>
      <c r="B302" s="57" t="s">
        <v>21</v>
      </c>
      <c r="C302" s="51"/>
      <c r="D302" s="52"/>
      <c r="E302" s="53"/>
      <c r="F302" s="54"/>
      <c r="G302" s="53"/>
      <c r="H302" s="118"/>
      <c r="I302" s="55"/>
    </row>
    <row r="303" spans="1:9" s="9" customFormat="1" ht="14.1" customHeight="1" x14ac:dyDescent="0.2">
      <c r="A303" s="101" t="str">
        <f>+'RESUMEN ARQ'!B84</f>
        <v>02.11.01</v>
      </c>
      <c r="B303" s="103" t="s">
        <v>96</v>
      </c>
      <c r="C303" s="102" t="s">
        <v>103</v>
      </c>
      <c r="D303" s="58"/>
      <c r="E303" s="58"/>
      <c r="F303" s="58"/>
      <c r="G303" s="58"/>
      <c r="H303" s="58"/>
      <c r="I303" s="60">
        <f>+SUM(H306:H310)</f>
        <v>1</v>
      </c>
    </row>
    <row r="304" spans="1:9" s="9" customFormat="1" ht="14.1" customHeight="1" x14ac:dyDescent="0.2">
      <c r="A304" s="255"/>
      <c r="B304" s="106"/>
      <c r="C304" s="55"/>
      <c r="D304" s="52"/>
      <c r="E304" s="55"/>
      <c r="F304" s="52"/>
      <c r="G304" s="55"/>
      <c r="H304" s="52"/>
      <c r="I304" s="55"/>
    </row>
    <row r="305" spans="1:9" s="9" customFormat="1" ht="14.1" customHeight="1" x14ac:dyDescent="0.2">
      <c r="A305" s="255"/>
      <c r="B305" s="69"/>
      <c r="C305" s="55"/>
      <c r="D305" s="52"/>
      <c r="E305" s="55"/>
      <c r="F305" s="52"/>
      <c r="G305" s="55"/>
      <c r="H305" s="52"/>
      <c r="I305" s="55"/>
    </row>
    <row r="306" spans="1:9" ht="14.1" customHeight="1" x14ac:dyDescent="0.2">
      <c r="A306" s="192"/>
      <c r="B306" s="147" t="s">
        <v>279</v>
      </c>
      <c r="C306" s="51" t="s">
        <v>15</v>
      </c>
      <c r="D306" s="52">
        <v>1</v>
      </c>
      <c r="E306" s="53"/>
      <c r="F306" s="54"/>
      <c r="G306" s="53"/>
      <c r="H306" s="118">
        <f>PRODUCT(D306:G306)</f>
        <v>1</v>
      </c>
      <c r="I306" s="77"/>
    </row>
    <row r="307" spans="1:9" ht="14.1" customHeight="1" x14ac:dyDescent="0.2">
      <c r="A307" s="192"/>
      <c r="B307" s="163" t="s">
        <v>283</v>
      </c>
      <c r="C307" s="51" t="s">
        <v>15</v>
      </c>
      <c r="D307" s="52">
        <v>1</v>
      </c>
      <c r="E307" s="53"/>
      <c r="F307" s="54"/>
      <c r="G307" s="53"/>
      <c r="H307" s="118"/>
      <c r="I307" s="55"/>
    </row>
    <row r="308" spans="1:9" ht="14.1" customHeight="1" x14ac:dyDescent="0.2">
      <c r="A308" s="192"/>
      <c r="B308" s="78" t="s">
        <v>284</v>
      </c>
      <c r="C308" s="51" t="s">
        <v>15</v>
      </c>
      <c r="D308" s="52">
        <v>1</v>
      </c>
      <c r="E308" s="53"/>
      <c r="F308" s="54"/>
      <c r="G308" s="53"/>
      <c r="H308" s="118"/>
      <c r="I308" s="55"/>
    </row>
    <row r="309" spans="1:9" ht="14.1" customHeight="1" x14ac:dyDescent="0.2">
      <c r="A309" s="192"/>
      <c r="B309" s="7"/>
      <c r="C309" s="51"/>
      <c r="D309" s="52">
        <v>1</v>
      </c>
      <c r="E309" s="53"/>
      <c r="F309" s="54"/>
      <c r="G309" s="53"/>
      <c r="H309" s="118"/>
      <c r="I309" s="55"/>
    </row>
    <row r="310" spans="1:9" ht="14.1" customHeight="1" x14ac:dyDescent="0.2">
      <c r="A310" s="261"/>
      <c r="B310" s="165"/>
      <c r="C310" s="166"/>
      <c r="D310" s="167"/>
      <c r="E310" s="168"/>
      <c r="F310" s="169"/>
      <c r="G310" s="168"/>
      <c r="H310" s="170"/>
      <c r="I310" s="171"/>
    </row>
    <row r="312" spans="1:9" ht="14.1" customHeight="1" x14ac:dyDescent="0.2">
      <c r="B312" s="180"/>
    </row>
  </sheetData>
  <mergeCells count="10">
    <mergeCell ref="A1:I1"/>
    <mergeCell ref="B3:I4"/>
    <mergeCell ref="A7:A8"/>
    <mergeCell ref="B7:B8"/>
    <mergeCell ref="C7:C8"/>
    <mergeCell ref="D7:D8"/>
    <mergeCell ref="E7:G7"/>
    <mergeCell ref="H7:H8"/>
    <mergeCell ref="I7:I8"/>
    <mergeCell ref="A3:A4"/>
  </mergeCells>
  <printOptions horizontalCentered="1"/>
  <pageMargins left="0.39370078740157483" right="0.39370078740157483" top="0.64" bottom="0.39370078740157483" header="0" footer="0"/>
  <pageSetup paperSize="9" scale="65" orientation="portrait" horizontalDpi="360" verticalDpi="360" r:id="rId1"/>
  <headerFooter alignWithMargins="0">
    <oddFooter>&amp;RPágina &amp;P de &amp;N</oddFooter>
  </headerFooter>
  <colBreaks count="1" manualBreakCount="1">
    <brk id="9" max="29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showGridLines="0" zoomScale="86" zoomScaleNormal="86" zoomScaleSheetLayoutView="100" workbookViewId="0">
      <selection sqref="A1:I5"/>
    </sheetView>
  </sheetViews>
  <sheetFormatPr baseColWidth="10" defaultColWidth="11.42578125" defaultRowHeight="14.1" customHeight="1" x14ac:dyDescent="0.2"/>
  <cols>
    <col min="1" max="1" width="13.7109375" style="262" customWidth="1"/>
    <col min="2" max="2" width="77.42578125" style="28" customWidth="1"/>
    <col min="3" max="3" width="4.7109375" style="7" customWidth="1"/>
    <col min="4" max="4" width="8.42578125" style="7" customWidth="1"/>
    <col min="5" max="5" width="8.85546875" style="7" customWidth="1"/>
    <col min="6" max="6" width="6.42578125" style="7" customWidth="1"/>
    <col min="7" max="7" width="7.28515625" style="7" customWidth="1"/>
    <col min="8" max="8" width="8.5703125" style="7" customWidth="1"/>
    <col min="9" max="9" width="8.7109375" style="34" customWidth="1"/>
    <col min="10" max="16384" width="11.42578125" style="7"/>
  </cols>
  <sheetData>
    <row r="1" spans="1:11" s="1" customFormat="1" ht="14.1" customHeight="1" x14ac:dyDescent="0.2">
      <c r="A1" s="273" t="s">
        <v>334</v>
      </c>
      <c r="B1" s="274"/>
      <c r="C1" s="274"/>
      <c r="D1" s="274"/>
      <c r="E1" s="274"/>
      <c r="F1" s="274"/>
      <c r="G1" s="274"/>
      <c r="H1" s="274"/>
      <c r="I1" s="274"/>
    </row>
    <row r="2" spans="1:11" s="1" customFormat="1" ht="15" customHeight="1" x14ac:dyDescent="0.2">
      <c r="A2" s="248"/>
      <c r="B2" s="23"/>
      <c r="C2" s="2"/>
      <c r="D2" s="150"/>
      <c r="E2" s="2"/>
      <c r="F2" s="2"/>
      <c r="G2" s="2"/>
      <c r="H2" s="2"/>
      <c r="I2" s="31"/>
    </row>
    <row r="3" spans="1:11" s="1" customFormat="1" ht="29.25" customHeight="1" x14ac:dyDescent="0.2">
      <c r="A3" s="288" t="s">
        <v>156</v>
      </c>
      <c r="B3" s="285" t="s">
        <v>335</v>
      </c>
      <c r="C3" s="285"/>
      <c r="D3" s="285"/>
      <c r="E3" s="285"/>
      <c r="F3" s="285"/>
      <c r="G3" s="285"/>
      <c r="H3" s="285"/>
      <c r="I3" s="285"/>
    </row>
    <row r="4" spans="1:11" s="1" customFormat="1" ht="29.25" customHeight="1" x14ac:dyDescent="0.2">
      <c r="A4" s="288"/>
      <c r="B4" s="285"/>
      <c r="C4" s="285"/>
      <c r="D4" s="285"/>
      <c r="E4" s="285"/>
      <c r="F4" s="285"/>
      <c r="G4" s="285"/>
      <c r="H4" s="285"/>
      <c r="I4" s="285"/>
    </row>
    <row r="5" spans="1:11" s="1" customFormat="1" ht="15" customHeight="1" x14ac:dyDescent="0.2">
      <c r="A5" s="249" t="s">
        <v>336</v>
      </c>
      <c r="B5" s="247" t="s">
        <v>361</v>
      </c>
      <c r="C5" s="10"/>
      <c r="D5" s="151"/>
      <c r="E5" s="10"/>
      <c r="F5" s="11"/>
      <c r="G5" s="13"/>
      <c r="H5" s="14"/>
      <c r="I5" s="32"/>
    </row>
    <row r="6" spans="1:11" s="6" customFormat="1" ht="11.25" customHeight="1" x14ac:dyDescent="0.25">
      <c r="A6" s="250"/>
      <c r="B6" s="26"/>
      <c r="C6" s="3"/>
      <c r="D6" s="3"/>
      <c r="E6" s="3"/>
      <c r="F6" s="3"/>
      <c r="G6" s="4"/>
      <c r="H6" s="5"/>
      <c r="I6" s="33"/>
    </row>
    <row r="7" spans="1:11" s="8" customFormat="1" ht="14.1" customHeight="1" x14ac:dyDescent="0.25">
      <c r="A7" s="287" t="s">
        <v>157</v>
      </c>
      <c r="B7" s="275" t="s">
        <v>158</v>
      </c>
      <c r="C7" s="284" t="s">
        <v>121</v>
      </c>
      <c r="D7" s="282" t="s">
        <v>159</v>
      </c>
      <c r="E7" s="276" t="s">
        <v>160</v>
      </c>
      <c r="F7" s="277"/>
      <c r="G7" s="278"/>
      <c r="H7" s="281" t="s">
        <v>164</v>
      </c>
      <c r="I7" s="279" t="s">
        <v>165</v>
      </c>
    </row>
    <row r="8" spans="1:11" s="8" customFormat="1" ht="21.75" customHeight="1" x14ac:dyDescent="0.25">
      <c r="A8" s="287"/>
      <c r="B8" s="275"/>
      <c r="C8" s="284"/>
      <c r="D8" s="283"/>
      <c r="E8" s="47" t="s">
        <v>161</v>
      </c>
      <c r="F8" s="149" t="s">
        <v>162</v>
      </c>
      <c r="G8" s="149" t="s">
        <v>163</v>
      </c>
      <c r="H8" s="281" t="s">
        <v>165</v>
      </c>
      <c r="I8" s="280"/>
    </row>
    <row r="9" spans="1:11" ht="14.1" customHeight="1" x14ac:dyDescent="0.2">
      <c r="A9" s="251" t="s">
        <v>324</v>
      </c>
      <c r="B9" s="50" t="s">
        <v>56</v>
      </c>
      <c r="C9" s="51"/>
      <c r="D9" s="52"/>
      <c r="E9" s="53"/>
      <c r="F9" s="54"/>
      <c r="G9" s="53"/>
      <c r="H9" s="54"/>
      <c r="I9" s="55"/>
    </row>
    <row r="10" spans="1:11" ht="14.1" customHeight="1" x14ac:dyDescent="0.2">
      <c r="A10" s="199" t="s">
        <v>325</v>
      </c>
      <c r="B10" s="57" t="s">
        <v>5</v>
      </c>
      <c r="C10" s="51"/>
      <c r="D10" s="52"/>
      <c r="E10" s="53"/>
      <c r="F10" s="54"/>
      <c r="G10" s="53"/>
      <c r="H10" s="54"/>
      <c r="I10" s="55"/>
      <c r="K10" s="30"/>
    </row>
    <row r="11" spans="1:11" ht="14.1" customHeight="1" x14ac:dyDescent="0.2">
      <c r="A11" s="190" t="s">
        <v>203</v>
      </c>
      <c r="B11" s="103" t="s">
        <v>178</v>
      </c>
      <c r="C11" s="102" t="s">
        <v>1</v>
      </c>
      <c r="D11" s="58"/>
      <c r="E11" s="58"/>
      <c r="F11" s="58"/>
      <c r="G11" s="58"/>
      <c r="H11" s="58"/>
      <c r="I11" s="60">
        <f>+SUM(H12:H14)</f>
        <v>21.599999999999998</v>
      </c>
      <c r="K11" s="20"/>
    </row>
    <row r="12" spans="1:11" s="9" customFormat="1" ht="14.1" customHeight="1" x14ac:dyDescent="0.2">
      <c r="A12" s="264"/>
      <c r="B12" s="201"/>
      <c r="C12" s="51"/>
      <c r="D12" s="52"/>
      <c r="E12" s="53"/>
      <c r="F12" s="54"/>
      <c r="G12" s="53"/>
      <c r="H12" s="54"/>
      <c r="I12" s="55"/>
    </row>
    <row r="13" spans="1:11" s="9" customFormat="1" ht="14.1" customHeight="1" x14ac:dyDescent="0.2">
      <c r="A13" s="264"/>
      <c r="B13" s="147" t="s">
        <v>193</v>
      </c>
      <c r="C13" s="51"/>
      <c r="D13" s="52">
        <v>3</v>
      </c>
      <c r="E13" s="53">
        <v>3</v>
      </c>
      <c r="F13" s="54" t="s">
        <v>98</v>
      </c>
      <c r="G13" s="53">
        <v>2.4</v>
      </c>
      <c r="H13" s="54">
        <f t="shared" ref="H13" si="0">+PRODUCT(D13:G13)</f>
        <v>21.599999999999998</v>
      </c>
      <c r="I13" s="53"/>
    </row>
    <row r="14" spans="1:11" s="9" customFormat="1" ht="14.1" customHeight="1" x14ac:dyDescent="0.2">
      <c r="A14" s="253"/>
      <c r="B14" s="69"/>
      <c r="C14" s="51"/>
      <c r="D14" s="52"/>
      <c r="E14" s="53"/>
      <c r="F14" s="54"/>
      <c r="G14" s="53"/>
      <c r="H14" s="54"/>
      <c r="I14" s="53"/>
    </row>
    <row r="15" spans="1:11" ht="14.1" customHeight="1" x14ac:dyDescent="0.2">
      <c r="A15" s="199" t="s">
        <v>64</v>
      </c>
      <c r="B15" s="57" t="s">
        <v>55</v>
      </c>
      <c r="C15" s="51"/>
      <c r="D15" s="52"/>
      <c r="E15" s="53"/>
      <c r="F15" s="54"/>
      <c r="G15" s="53"/>
      <c r="H15" s="54"/>
      <c r="I15" s="55"/>
    </row>
    <row r="16" spans="1:11" ht="14.1" customHeight="1" x14ac:dyDescent="0.2">
      <c r="A16" s="190" t="s">
        <v>52</v>
      </c>
      <c r="B16" s="103" t="s">
        <v>51</v>
      </c>
      <c r="C16" s="102" t="s">
        <v>1</v>
      </c>
      <c r="D16" s="58"/>
      <c r="E16" s="58"/>
      <c r="F16" s="58"/>
      <c r="G16" s="58"/>
      <c r="H16" s="58"/>
      <c r="I16" s="60">
        <f>+SUM(H18:H20)</f>
        <v>21.599999999999998</v>
      </c>
    </row>
    <row r="17" spans="1:9" ht="14.1" customHeight="1" x14ac:dyDescent="0.2">
      <c r="A17" s="192"/>
      <c r="B17" s="69"/>
      <c r="C17" s="51"/>
      <c r="D17" s="52"/>
      <c r="E17" s="74"/>
      <c r="F17" s="54"/>
      <c r="G17" s="74"/>
      <c r="H17" s="54"/>
      <c r="I17" s="55"/>
    </row>
    <row r="18" spans="1:9" ht="14.1" customHeight="1" x14ac:dyDescent="0.2">
      <c r="A18" s="192"/>
      <c r="B18" s="147" t="str">
        <f>+B13</f>
        <v>Capilla</v>
      </c>
      <c r="C18" s="72"/>
      <c r="D18" s="52">
        <f>+D13</f>
        <v>3</v>
      </c>
      <c r="E18" s="74">
        <f>+E13</f>
        <v>3</v>
      </c>
      <c r="F18" s="54" t="str">
        <f>+F13</f>
        <v>-</v>
      </c>
      <c r="G18" s="74">
        <f>+G13</f>
        <v>2.4</v>
      </c>
      <c r="H18" s="54">
        <f t="shared" ref="H18" si="1">+PRODUCT(D18:G18)</f>
        <v>21.599999999999998</v>
      </c>
      <c r="I18" s="55"/>
    </row>
    <row r="19" spans="1:9" ht="14.1" customHeight="1" x14ac:dyDescent="0.2">
      <c r="A19" s="192"/>
      <c r="B19" s="69"/>
      <c r="C19" s="72"/>
      <c r="D19" s="52"/>
      <c r="E19" s="74"/>
      <c r="F19" s="54"/>
      <c r="G19" s="74"/>
      <c r="H19" s="54"/>
      <c r="I19" s="55"/>
    </row>
    <row r="20" spans="1:9" ht="14.1" customHeight="1" x14ac:dyDescent="0.2">
      <c r="A20" s="192"/>
      <c r="B20" s="69"/>
      <c r="C20" s="72"/>
      <c r="D20" s="73"/>
      <c r="E20" s="74"/>
      <c r="F20" s="54"/>
      <c r="G20" s="74"/>
      <c r="H20" s="54"/>
      <c r="I20" s="53"/>
    </row>
    <row r="21" spans="1:9" ht="14.1" customHeight="1" x14ac:dyDescent="0.2">
      <c r="A21" s="192"/>
      <c r="B21" s="69"/>
      <c r="C21" s="72"/>
      <c r="D21" s="73"/>
      <c r="E21" s="74"/>
      <c r="F21" s="54"/>
      <c r="G21" s="74"/>
      <c r="H21" s="54"/>
      <c r="I21" s="55"/>
    </row>
    <row r="22" spans="1:9" ht="14.1" customHeight="1" x14ac:dyDescent="0.2">
      <c r="A22" s="190" t="s">
        <v>72</v>
      </c>
      <c r="B22" s="103" t="s">
        <v>123</v>
      </c>
      <c r="C22" s="102" t="s">
        <v>1</v>
      </c>
      <c r="D22" s="58"/>
      <c r="E22" s="58"/>
      <c r="F22" s="58"/>
      <c r="G22" s="58"/>
      <c r="H22" s="58"/>
      <c r="I22" s="60">
        <f>+SUM(H25:H26)</f>
        <v>14.399999999999999</v>
      </c>
    </row>
    <row r="23" spans="1:9" s="9" customFormat="1" ht="14.1" customHeight="1" x14ac:dyDescent="0.2">
      <c r="A23" s="255"/>
      <c r="B23" s="106"/>
      <c r="C23" s="105"/>
      <c r="D23" s="64"/>
      <c r="E23" s="61"/>
      <c r="F23" s="64"/>
      <c r="G23" s="61"/>
      <c r="H23" s="64"/>
      <c r="I23" s="65"/>
    </row>
    <row r="24" spans="1:9" ht="14.1" customHeight="1" x14ac:dyDescent="0.2">
      <c r="A24" s="192"/>
      <c r="B24" s="69"/>
      <c r="C24" s="72"/>
      <c r="D24" s="73"/>
      <c r="E24" s="74"/>
      <c r="F24" s="75"/>
      <c r="G24" s="74"/>
      <c r="H24" s="54"/>
      <c r="I24" s="55"/>
    </row>
    <row r="25" spans="1:9" s="181" customFormat="1" ht="14.1" customHeight="1" x14ac:dyDescent="0.2">
      <c r="A25" s="265"/>
      <c r="B25" s="147" t="str">
        <f>+B13</f>
        <v>Capilla</v>
      </c>
      <c r="C25" s="72"/>
      <c r="D25" s="73">
        <v>2</v>
      </c>
      <c r="E25" s="74">
        <f>+E13</f>
        <v>3</v>
      </c>
      <c r="F25" s="75" t="str">
        <f>+F13</f>
        <v>-</v>
      </c>
      <c r="G25" s="74">
        <f>+G13</f>
        <v>2.4</v>
      </c>
      <c r="H25" s="54">
        <f t="shared" ref="H25" si="2">PRODUCT(D25:G25)</f>
        <v>14.399999999999999</v>
      </c>
      <c r="I25" s="55"/>
    </row>
    <row r="26" spans="1:9" ht="14.1" customHeight="1" x14ac:dyDescent="0.2">
      <c r="A26" s="192"/>
      <c r="B26" s="78"/>
      <c r="C26" s="72"/>
      <c r="D26" s="73"/>
      <c r="E26" s="53"/>
      <c r="F26" s="54"/>
      <c r="G26" s="53"/>
      <c r="H26" s="54"/>
      <c r="I26" s="55"/>
    </row>
    <row r="27" spans="1:9" ht="14.1" customHeight="1" x14ac:dyDescent="0.2">
      <c r="A27" s="190" t="s">
        <v>50</v>
      </c>
      <c r="B27" s="103" t="s">
        <v>124</v>
      </c>
      <c r="C27" s="102" t="s">
        <v>1</v>
      </c>
      <c r="D27" s="58"/>
      <c r="E27" s="58"/>
      <c r="F27" s="58"/>
      <c r="G27" s="58"/>
      <c r="H27" s="58"/>
      <c r="I27" s="60">
        <f>SUM(H30:H36)</f>
        <v>23.249999999999996</v>
      </c>
    </row>
    <row r="28" spans="1:9" s="9" customFormat="1" ht="14.1" customHeight="1" x14ac:dyDescent="0.2">
      <c r="A28" s="255"/>
      <c r="B28" s="202" t="s">
        <v>221</v>
      </c>
      <c r="C28" s="105"/>
      <c r="D28" s="64"/>
      <c r="E28" s="61"/>
      <c r="F28" s="64"/>
      <c r="G28" s="61"/>
      <c r="H28" s="64"/>
      <c r="I28" s="65"/>
    </row>
    <row r="29" spans="1:9" s="9" customFormat="1" ht="14.1" customHeight="1" x14ac:dyDescent="0.2">
      <c r="A29" s="255"/>
      <c r="B29" s="202"/>
      <c r="C29" s="105"/>
      <c r="D29" s="64"/>
      <c r="E29" s="61"/>
      <c r="F29" s="64"/>
      <c r="G29" s="61"/>
      <c r="H29" s="64"/>
      <c r="I29" s="65"/>
    </row>
    <row r="30" spans="1:9" ht="14.1" customHeight="1" x14ac:dyDescent="0.2">
      <c r="A30" s="256"/>
      <c r="B30" s="148" t="s">
        <v>215</v>
      </c>
      <c r="C30" s="72"/>
      <c r="D30" s="73"/>
      <c r="E30" s="96"/>
      <c r="F30" s="97"/>
      <c r="G30" s="74"/>
      <c r="H30" s="54"/>
      <c r="I30" s="74"/>
    </row>
    <row r="31" spans="1:9" ht="14.1" customHeight="1" x14ac:dyDescent="0.2">
      <c r="A31" s="256"/>
      <c r="B31" s="147" t="s">
        <v>218</v>
      </c>
      <c r="C31" s="72" t="s">
        <v>1</v>
      </c>
      <c r="D31" s="73">
        <f>2*4</f>
        <v>8</v>
      </c>
      <c r="E31" s="96">
        <v>0.3</v>
      </c>
      <c r="F31" s="97"/>
      <c r="G31" s="74">
        <v>3.3</v>
      </c>
      <c r="H31" s="54">
        <f t="shared" ref="H31:H32" si="3">PRODUCT(D31:G31)</f>
        <v>7.919999999999999</v>
      </c>
      <c r="I31" s="74"/>
    </row>
    <row r="32" spans="1:9" ht="14.1" customHeight="1" x14ac:dyDescent="0.2">
      <c r="A32" s="256"/>
      <c r="B32" s="69"/>
      <c r="C32" s="72" t="s">
        <v>1</v>
      </c>
      <c r="D32" s="73">
        <f>2*4</f>
        <v>8</v>
      </c>
      <c r="E32" s="96">
        <v>0.3</v>
      </c>
      <c r="F32" s="97"/>
      <c r="G32" s="74">
        <v>4.0999999999999996</v>
      </c>
      <c r="H32" s="54">
        <f t="shared" si="3"/>
        <v>9.8399999999999981</v>
      </c>
      <c r="I32" s="74"/>
    </row>
    <row r="33" spans="1:9" ht="14.1" customHeight="1" x14ac:dyDescent="0.2">
      <c r="A33" s="256"/>
      <c r="B33" s="202" t="s">
        <v>220</v>
      </c>
      <c r="C33" s="72"/>
      <c r="D33" s="73"/>
      <c r="E33" s="96"/>
      <c r="F33" s="97"/>
      <c r="G33" s="74"/>
      <c r="H33" s="54"/>
      <c r="I33" s="74"/>
    </row>
    <row r="34" spans="1:9" ht="14.1" customHeight="1" x14ac:dyDescent="0.2">
      <c r="A34" s="256"/>
      <c r="B34" s="202"/>
      <c r="C34" s="72"/>
      <c r="D34" s="73"/>
      <c r="E34" s="96"/>
      <c r="F34" s="97"/>
      <c r="G34" s="74"/>
      <c r="H34" s="54"/>
      <c r="I34" s="74"/>
    </row>
    <row r="35" spans="1:9" ht="14.1" customHeight="1" x14ac:dyDescent="0.2">
      <c r="A35" s="256"/>
      <c r="B35" s="148" t="s">
        <v>215</v>
      </c>
      <c r="C35" s="72"/>
      <c r="D35" s="73"/>
      <c r="E35" s="96"/>
      <c r="F35" s="97"/>
      <c r="G35" s="74"/>
      <c r="H35" s="54"/>
      <c r="I35" s="74"/>
    </row>
    <row r="36" spans="1:9" ht="14.1" customHeight="1" x14ac:dyDescent="0.2">
      <c r="A36" s="256"/>
      <c r="B36" s="147" t="s">
        <v>222</v>
      </c>
      <c r="C36" s="72" t="s">
        <v>1</v>
      </c>
      <c r="D36" s="73">
        <f>6*2</f>
        <v>12</v>
      </c>
      <c r="E36" s="96">
        <v>0.15</v>
      </c>
      <c r="F36" s="97"/>
      <c r="G36" s="74">
        <v>3.05</v>
      </c>
      <c r="H36" s="54">
        <f t="shared" ref="H36" si="4">PRODUCT(D36:G36)</f>
        <v>5.4899999999999993</v>
      </c>
      <c r="I36" s="74"/>
    </row>
    <row r="37" spans="1:9" ht="14.1" customHeight="1" x14ac:dyDescent="0.2">
      <c r="A37" s="256"/>
      <c r="B37" s="71"/>
      <c r="C37" s="72"/>
      <c r="D37" s="73"/>
      <c r="E37" s="74"/>
      <c r="F37" s="75"/>
      <c r="G37" s="74"/>
      <c r="H37" s="54"/>
      <c r="I37" s="77"/>
    </row>
    <row r="38" spans="1:9" ht="14.1" customHeight="1" x14ac:dyDescent="0.2">
      <c r="A38" s="190" t="s">
        <v>49</v>
      </c>
      <c r="B38" s="103" t="s">
        <v>106</v>
      </c>
      <c r="C38" s="102" t="s">
        <v>1</v>
      </c>
      <c r="D38" s="58"/>
      <c r="E38" s="58"/>
      <c r="F38" s="58"/>
      <c r="G38" s="58"/>
      <c r="H38" s="58"/>
      <c r="I38" s="60">
        <f>+SUM(H42:H48)</f>
        <v>8.16</v>
      </c>
    </row>
    <row r="39" spans="1:9" s="9" customFormat="1" ht="14.1" customHeight="1" x14ac:dyDescent="0.2">
      <c r="A39" s="255"/>
      <c r="B39" s="106"/>
      <c r="C39" s="105"/>
      <c r="D39" s="64"/>
      <c r="E39" s="61"/>
      <c r="F39" s="64"/>
      <c r="G39" s="61"/>
      <c r="H39" s="64"/>
      <c r="I39" s="65"/>
    </row>
    <row r="40" spans="1:9" ht="14.1" customHeight="1" x14ac:dyDescent="0.2">
      <c r="A40" s="256"/>
      <c r="B40" s="201" t="s">
        <v>223</v>
      </c>
      <c r="C40" s="72"/>
      <c r="D40" s="81"/>
      <c r="E40" s="77"/>
      <c r="F40" s="82"/>
      <c r="G40" s="77"/>
      <c r="H40" s="83"/>
      <c r="I40" s="77"/>
    </row>
    <row r="41" spans="1:9" ht="14.1" customHeight="1" x14ac:dyDescent="0.2">
      <c r="A41" s="256"/>
      <c r="B41" s="92"/>
      <c r="C41" s="72"/>
      <c r="D41" s="73"/>
      <c r="E41" s="74"/>
      <c r="F41" s="74"/>
      <c r="G41" s="74"/>
      <c r="H41" s="54"/>
      <c r="I41" s="74"/>
    </row>
    <row r="42" spans="1:9" ht="14.1" customHeight="1" x14ac:dyDescent="0.2">
      <c r="A42" s="256"/>
      <c r="B42" s="148" t="s">
        <v>215</v>
      </c>
      <c r="C42" s="72"/>
      <c r="D42" s="73"/>
      <c r="E42" s="74"/>
      <c r="F42" s="75"/>
      <c r="G42" s="74"/>
      <c r="H42" s="54"/>
      <c r="I42" s="74"/>
    </row>
    <row r="43" spans="1:9" ht="14.1" customHeight="1" x14ac:dyDescent="0.2">
      <c r="A43" s="256"/>
      <c r="B43" s="78" t="s">
        <v>224</v>
      </c>
      <c r="C43" s="72"/>
      <c r="D43" s="73"/>
      <c r="E43" s="74"/>
      <c r="F43" s="75"/>
      <c r="G43" s="74"/>
      <c r="H43" s="54"/>
      <c r="I43" s="74"/>
    </row>
    <row r="44" spans="1:9" ht="14.1" customHeight="1" x14ac:dyDescent="0.2">
      <c r="A44" s="256"/>
      <c r="B44" s="78" t="s">
        <v>234</v>
      </c>
      <c r="C44" s="72" t="s">
        <v>1</v>
      </c>
      <c r="D44" s="73">
        <f>2*2</f>
        <v>4</v>
      </c>
      <c r="E44" s="74">
        <v>2.4</v>
      </c>
      <c r="F44" s="75"/>
      <c r="G44" s="74">
        <v>0.3</v>
      </c>
      <c r="H44" s="54">
        <f t="shared" ref="H44:H48" si="5">PRODUCT(D44:G44)</f>
        <v>2.88</v>
      </c>
      <c r="I44" s="74"/>
    </row>
    <row r="45" spans="1:9" ht="14.1" customHeight="1" x14ac:dyDescent="0.2">
      <c r="A45" s="256"/>
      <c r="B45" s="78"/>
      <c r="C45" s="72" t="s">
        <v>1</v>
      </c>
      <c r="D45" s="73">
        <v>2</v>
      </c>
      <c r="E45" s="74">
        <v>2.4</v>
      </c>
      <c r="F45" s="75">
        <v>0.25</v>
      </c>
      <c r="G45" s="74"/>
      <c r="H45" s="54">
        <f t="shared" si="5"/>
        <v>1.2</v>
      </c>
      <c r="I45" s="74"/>
    </row>
    <row r="46" spans="1:9" ht="14.1" customHeight="1" x14ac:dyDescent="0.2">
      <c r="A46" s="256"/>
      <c r="B46" s="78" t="s">
        <v>225</v>
      </c>
      <c r="C46" s="72"/>
      <c r="D46" s="73"/>
      <c r="E46" s="74"/>
      <c r="F46" s="75"/>
      <c r="G46" s="74"/>
      <c r="H46" s="54">
        <f t="shared" si="5"/>
        <v>0</v>
      </c>
      <c r="I46" s="74"/>
    </row>
    <row r="47" spans="1:9" ht="14.1" customHeight="1" x14ac:dyDescent="0.2">
      <c r="A47" s="256"/>
      <c r="B47" s="78" t="s">
        <v>235</v>
      </c>
      <c r="C47" s="72" t="s">
        <v>1</v>
      </c>
      <c r="D47" s="73">
        <f>2*2</f>
        <v>4</v>
      </c>
      <c r="E47" s="74">
        <v>2.4</v>
      </c>
      <c r="F47" s="75"/>
      <c r="G47" s="74">
        <v>0.3</v>
      </c>
      <c r="H47" s="54">
        <f t="shared" si="5"/>
        <v>2.88</v>
      </c>
      <c r="I47" s="77"/>
    </row>
    <row r="48" spans="1:9" ht="14.1" customHeight="1" x14ac:dyDescent="0.2">
      <c r="A48" s="256"/>
      <c r="B48" s="71"/>
      <c r="C48" s="72" t="s">
        <v>1</v>
      </c>
      <c r="D48" s="73">
        <v>2</v>
      </c>
      <c r="E48" s="74">
        <v>2.4</v>
      </c>
      <c r="F48" s="75">
        <v>0.25</v>
      </c>
      <c r="G48" s="74"/>
      <c r="H48" s="54">
        <f t="shared" si="5"/>
        <v>1.2</v>
      </c>
      <c r="I48" s="74"/>
    </row>
    <row r="49" spans="1:9" ht="13.5" customHeight="1" x14ac:dyDescent="0.2">
      <c r="A49" s="192"/>
      <c r="B49" s="69"/>
      <c r="C49" s="72"/>
      <c r="D49" s="73"/>
      <c r="E49" s="74"/>
      <c r="F49" s="75"/>
      <c r="G49" s="74"/>
      <c r="H49" s="76"/>
      <c r="I49" s="77"/>
    </row>
    <row r="50" spans="1:9" ht="14.1" customHeight="1" x14ac:dyDescent="0.2">
      <c r="A50" s="190" t="s">
        <v>48</v>
      </c>
      <c r="B50" s="103" t="s">
        <v>166</v>
      </c>
      <c r="C50" s="102" t="s">
        <v>15</v>
      </c>
      <c r="D50" s="58"/>
      <c r="E50" s="58"/>
      <c r="F50" s="58"/>
      <c r="G50" s="58"/>
      <c r="H50" s="58"/>
      <c r="I50" s="60">
        <f>SUM(H52:H53)</f>
        <v>46.800000000000004</v>
      </c>
    </row>
    <row r="51" spans="1:9" s="9" customFormat="1" ht="14.1" customHeight="1" x14ac:dyDescent="0.2">
      <c r="A51" s="252"/>
      <c r="B51" s="62"/>
      <c r="C51" s="63"/>
      <c r="D51" s="64"/>
      <c r="E51" s="61"/>
      <c r="F51" s="64"/>
      <c r="G51" s="61"/>
      <c r="H51" s="64"/>
      <c r="I51" s="65"/>
    </row>
    <row r="52" spans="1:9" ht="14.1" customHeight="1" x14ac:dyDescent="0.2">
      <c r="A52" s="257"/>
      <c r="B52" s="84" t="s">
        <v>285</v>
      </c>
      <c r="C52" s="72" t="s">
        <v>15</v>
      </c>
      <c r="D52" s="52">
        <f>2*2</f>
        <v>4</v>
      </c>
      <c r="E52" s="53">
        <f>(2.7+2.7)+2.4</f>
        <v>7.8000000000000007</v>
      </c>
      <c r="F52" s="54"/>
      <c r="G52" s="53"/>
      <c r="H52" s="54">
        <f t="shared" ref="H52:H53" si="6">PRODUCT(D52:G52)</f>
        <v>31.200000000000003</v>
      </c>
      <c r="I52" s="55"/>
    </row>
    <row r="53" spans="1:9" ht="14.1" customHeight="1" x14ac:dyDescent="0.2">
      <c r="A53" s="257"/>
      <c r="B53" s="78" t="s">
        <v>199</v>
      </c>
      <c r="C53" s="72" t="s">
        <v>15</v>
      </c>
      <c r="D53" s="52">
        <v>2</v>
      </c>
      <c r="E53" s="53">
        <f>+E52</f>
        <v>7.8000000000000007</v>
      </c>
      <c r="F53" s="54"/>
      <c r="G53" s="53"/>
      <c r="H53" s="54">
        <f t="shared" si="6"/>
        <v>15.600000000000001</v>
      </c>
      <c r="I53" s="55"/>
    </row>
    <row r="54" spans="1:9" s="9" customFormat="1" ht="13.5" customHeight="1" x14ac:dyDescent="0.2">
      <c r="A54" s="192"/>
      <c r="B54" s="69"/>
      <c r="C54" s="51"/>
      <c r="D54" s="52"/>
      <c r="E54" s="53"/>
      <c r="F54" s="54"/>
      <c r="G54" s="53"/>
      <c r="H54" s="54"/>
      <c r="I54" s="55"/>
    </row>
    <row r="55" spans="1:9" ht="14.1" customHeight="1" x14ac:dyDescent="0.2">
      <c r="A55" s="199" t="s">
        <v>65</v>
      </c>
      <c r="B55" s="107" t="s">
        <v>94</v>
      </c>
      <c r="C55" s="51"/>
      <c r="D55" s="52"/>
      <c r="E55" s="53"/>
      <c r="F55" s="54"/>
      <c r="G55" s="53"/>
      <c r="H55" s="54"/>
      <c r="I55" s="55"/>
    </row>
    <row r="56" spans="1:9" ht="14.1" customHeight="1" x14ac:dyDescent="0.2">
      <c r="A56" s="190" t="s">
        <v>47</v>
      </c>
      <c r="B56" s="103" t="s">
        <v>147</v>
      </c>
      <c r="C56" s="102" t="s">
        <v>1</v>
      </c>
      <c r="D56" s="58"/>
      <c r="E56" s="58"/>
      <c r="F56" s="58"/>
      <c r="G56" s="58"/>
      <c r="H56" s="58"/>
      <c r="I56" s="60">
        <f>+SUM(H59:H60)</f>
        <v>7.56</v>
      </c>
    </row>
    <row r="57" spans="1:9" s="9" customFormat="1" ht="14.1" customHeight="1" x14ac:dyDescent="0.2">
      <c r="A57" s="255"/>
      <c r="B57" s="106"/>
      <c r="C57" s="105"/>
      <c r="D57" s="64"/>
      <c r="E57" s="61"/>
      <c r="F57" s="64"/>
      <c r="G57" s="61"/>
      <c r="H57" s="64"/>
      <c r="I57" s="65"/>
    </row>
    <row r="58" spans="1:9" ht="14.1" customHeight="1" x14ac:dyDescent="0.2">
      <c r="A58" s="257"/>
      <c r="B58" s="78" t="s">
        <v>193</v>
      </c>
      <c r="C58" s="99"/>
      <c r="D58" s="52"/>
      <c r="E58" s="53"/>
      <c r="F58" s="54"/>
      <c r="G58" s="53"/>
      <c r="H58" s="54"/>
      <c r="I58" s="55"/>
    </row>
    <row r="59" spans="1:9" ht="14.1" customHeight="1" x14ac:dyDescent="0.2">
      <c r="A59" s="257"/>
      <c r="B59" s="148" t="s">
        <v>134</v>
      </c>
      <c r="C59" s="72" t="s">
        <v>1</v>
      </c>
      <c r="D59" s="52">
        <v>1</v>
      </c>
      <c r="E59" s="53">
        <v>7.56</v>
      </c>
      <c r="F59" s="54"/>
      <c r="G59" s="53"/>
      <c r="H59" s="76">
        <f>+PRODUCT(D59:G59)</f>
        <v>7.56</v>
      </c>
      <c r="I59" s="55"/>
    </row>
    <row r="60" spans="1:9" ht="14.1" customHeight="1" x14ac:dyDescent="0.2">
      <c r="A60" s="257"/>
      <c r="B60" s="148"/>
      <c r="C60" s="72"/>
      <c r="D60" s="52"/>
      <c r="E60" s="53"/>
      <c r="F60" s="54"/>
      <c r="G60" s="53"/>
      <c r="H60" s="76"/>
      <c r="I60" s="55"/>
    </row>
    <row r="61" spans="1:9" ht="14.1" customHeight="1" x14ac:dyDescent="0.2">
      <c r="A61" s="190" t="str">
        <f>+'RESUMEN ARQ'!B27</f>
        <v>02.03.02</v>
      </c>
      <c r="B61" s="191" t="str">
        <f>+'RESUMEN ARQ'!C27</f>
        <v>FALSO CIELO RASO CON BALDOSA DE YESO 60X60</v>
      </c>
      <c r="C61" s="102" t="s">
        <v>1</v>
      </c>
      <c r="D61" s="58"/>
      <c r="E61" s="58"/>
      <c r="F61" s="58"/>
      <c r="G61" s="58"/>
      <c r="H61" s="58"/>
      <c r="I61" s="60">
        <f>+SUM(H64:H70)</f>
        <v>7.56</v>
      </c>
    </row>
    <row r="62" spans="1:9" ht="14.1" customHeight="1" x14ac:dyDescent="0.2">
      <c r="A62" s="257"/>
      <c r="B62" s="148"/>
      <c r="C62" s="72"/>
      <c r="D62" s="52"/>
      <c r="E62" s="53"/>
      <c r="F62" s="54"/>
      <c r="G62" s="53"/>
      <c r="H62" s="76"/>
      <c r="I62" s="55"/>
    </row>
    <row r="63" spans="1:9" ht="14.1" customHeight="1" x14ac:dyDescent="0.2">
      <c r="A63" s="257"/>
      <c r="B63" s="78" t="s">
        <v>193</v>
      </c>
      <c r="C63" s="99"/>
      <c r="D63" s="52"/>
      <c r="E63" s="53"/>
      <c r="F63" s="54"/>
      <c r="G63" s="53"/>
      <c r="H63" s="76"/>
      <c r="I63" s="55"/>
    </row>
    <row r="64" spans="1:9" ht="14.1" customHeight="1" x14ac:dyDescent="0.2">
      <c r="A64" s="257"/>
      <c r="B64" s="148" t="s">
        <v>134</v>
      </c>
      <c r="C64" s="72" t="s">
        <v>1</v>
      </c>
      <c r="D64" s="52">
        <v>1</v>
      </c>
      <c r="E64" s="53">
        <f>+E59</f>
        <v>7.56</v>
      </c>
      <c r="F64" s="54"/>
      <c r="G64" s="53"/>
      <c r="H64" s="76">
        <f>+PRODUCT(D64:G64)</f>
        <v>7.56</v>
      </c>
      <c r="I64" s="55"/>
    </row>
    <row r="65" spans="1:9" ht="14.1" customHeight="1" x14ac:dyDescent="0.2">
      <c r="A65" s="257"/>
      <c r="B65" s="148"/>
      <c r="C65" s="72"/>
      <c r="D65" s="52"/>
      <c r="E65" s="53"/>
      <c r="F65" s="54"/>
      <c r="G65" s="53"/>
      <c r="H65" s="76"/>
      <c r="I65" s="55"/>
    </row>
    <row r="66" spans="1:9" ht="14.1" customHeight="1" x14ac:dyDescent="0.2">
      <c r="A66" s="199" t="s">
        <v>6</v>
      </c>
      <c r="B66" s="107" t="s">
        <v>9</v>
      </c>
      <c r="C66" s="51"/>
      <c r="D66" s="52"/>
      <c r="E66" s="53"/>
      <c r="F66" s="54"/>
      <c r="G66" s="53"/>
      <c r="H66" s="76"/>
      <c r="I66" s="55"/>
    </row>
    <row r="67" spans="1:9" ht="14.1" customHeight="1" x14ac:dyDescent="0.2">
      <c r="A67" s="188" t="s">
        <v>46</v>
      </c>
      <c r="B67" s="112" t="s">
        <v>73</v>
      </c>
      <c r="C67" s="51"/>
      <c r="D67" s="52"/>
      <c r="E67" s="53"/>
      <c r="F67" s="54"/>
      <c r="G67" s="53"/>
      <c r="H67" s="54"/>
      <c r="I67" s="55"/>
    </row>
    <row r="68" spans="1:9" ht="14.1" customHeight="1" x14ac:dyDescent="0.2">
      <c r="A68" s="190" t="s">
        <v>74</v>
      </c>
      <c r="B68" s="103" t="s">
        <v>95</v>
      </c>
      <c r="C68" s="102" t="s">
        <v>1</v>
      </c>
      <c r="D68" s="58"/>
      <c r="E68" s="58"/>
      <c r="F68" s="58"/>
      <c r="G68" s="58"/>
      <c r="H68" s="58"/>
      <c r="I68" s="60">
        <f>+SUM(H70:H71)</f>
        <v>7.56</v>
      </c>
    </row>
    <row r="69" spans="1:9" s="9" customFormat="1" ht="14.1" customHeight="1" x14ac:dyDescent="0.2">
      <c r="A69" s="255"/>
      <c r="B69" s="106"/>
      <c r="C69" s="105"/>
      <c r="D69" s="64"/>
      <c r="E69" s="61"/>
      <c r="F69" s="64"/>
      <c r="G69" s="61"/>
      <c r="H69" s="64"/>
      <c r="I69" s="65"/>
    </row>
    <row r="70" spans="1:9" s="9" customFormat="1" ht="14.1" customHeight="1" x14ac:dyDescent="0.2">
      <c r="A70" s="257"/>
      <c r="B70" s="78" t="s">
        <v>193</v>
      </c>
      <c r="C70" s="99"/>
      <c r="D70" s="52"/>
      <c r="E70" s="53"/>
      <c r="F70" s="54"/>
      <c r="G70" s="53"/>
      <c r="H70" s="54"/>
      <c r="I70" s="55"/>
    </row>
    <row r="71" spans="1:9" s="9" customFormat="1" ht="14.1" customHeight="1" x14ac:dyDescent="0.2">
      <c r="A71" s="257"/>
      <c r="B71" s="148" t="s">
        <v>134</v>
      </c>
      <c r="C71" s="72" t="s">
        <v>1</v>
      </c>
      <c r="D71" s="52">
        <v>1</v>
      </c>
      <c r="E71" s="53">
        <f>+E59</f>
        <v>7.56</v>
      </c>
      <c r="F71" s="54"/>
      <c r="G71" s="53"/>
      <c r="H71" s="76">
        <f>+PRODUCT(D71:G71)</f>
        <v>7.56</v>
      </c>
      <c r="I71" s="55"/>
    </row>
    <row r="72" spans="1:9" s="9" customFormat="1" ht="14.1" customHeight="1" x14ac:dyDescent="0.2">
      <c r="A72" s="257"/>
      <c r="B72" s="69"/>
      <c r="C72" s="99"/>
      <c r="D72" s="52"/>
      <c r="E72" s="53"/>
      <c r="F72" s="54"/>
      <c r="G72" s="53"/>
      <c r="H72" s="54"/>
      <c r="I72" s="55"/>
    </row>
    <row r="73" spans="1:9" ht="14.1" customHeight="1" x14ac:dyDescent="0.2">
      <c r="A73" s="199" t="s">
        <v>45</v>
      </c>
      <c r="B73" s="107" t="s">
        <v>75</v>
      </c>
      <c r="C73" s="113"/>
      <c r="D73" s="73"/>
      <c r="E73" s="74"/>
      <c r="F73" s="75"/>
      <c r="G73" s="74"/>
      <c r="H73" s="76"/>
      <c r="I73" s="77"/>
    </row>
    <row r="74" spans="1:9" ht="14.1" customHeight="1" x14ac:dyDescent="0.2">
      <c r="A74" s="190" t="s">
        <v>76</v>
      </c>
      <c r="B74" s="103" t="s">
        <v>148</v>
      </c>
      <c r="C74" s="102" t="s">
        <v>1</v>
      </c>
      <c r="D74" s="58"/>
      <c r="E74" s="58"/>
      <c r="F74" s="58"/>
      <c r="G74" s="58"/>
      <c r="H74" s="58"/>
      <c r="I74" s="60">
        <f>+SUM(H75:H77)</f>
        <v>7.56</v>
      </c>
    </row>
    <row r="75" spans="1:9" ht="14.1" customHeight="1" x14ac:dyDescent="0.2">
      <c r="A75" s="257"/>
      <c r="B75" s="71"/>
      <c r="C75" s="99"/>
      <c r="D75" s="52"/>
      <c r="E75" s="53"/>
      <c r="F75" s="54"/>
      <c r="G75" s="53"/>
      <c r="H75" s="54"/>
      <c r="I75" s="55"/>
    </row>
    <row r="76" spans="1:9" ht="14.1" customHeight="1" x14ac:dyDescent="0.2">
      <c r="A76" s="257"/>
      <c r="B76" s="78" t="s">
        <v>193</v>
      </c>
      <c r="C76" s="99"/>
      <c r="D76" s="52"/>
      <c r="E76" s="53"/>
      <c r="F76" s="54"/>
      <c r="G76" s="53"/>
      <c r="H76" s="54"/>
      <c r="I76" s="55"/>
    </row>
    <row r="77" spans="1:9" ht="14.1" customHeight="1" x14ac:dyDescent="0.2">
      <c r="A77" s="257"/>
      <c r="B77" s="148" t="s">
        <v>134</v>
      </c>
      <c r="C77" s="72" t="s">
        <v>1</v>
      </c>
      <c r="D77" s="52">
        <v>1</v>
      </c>
      <c r="E77" s="53">
        <f>+E71</f>
        <v>7.56</v>
      </c>
      <c r="F77" s="54"/>
      <c r="G77" s="53"/>
      <c r="H77" s="76">
        <f>+PRODUCT(D77:G77)</f>
        <v>7.56</v>
      </c>
      <c r="I77" s="55"/>
    </row>
    <row r="78" spans="1:9" ht="14.1" customHeight="1" x14ac:dyDescent="0.2">
      <c r="A78" s="257"/>
      <c r="B78" s="148"/>
      <c r="C78" s="72"/>
      <c r="D78" s="52"/>
      <c r="E78" s="53"/>
      <c r="F78" s="54"/>
      <c r="G78" s="53"/>
      <c r="H78" s="76"/>
      <c r="I78" s="55"/>
    </row>
    <row r="79" spans="1:9" ht="14.1" customHeight="1" x14ac:dyDescent="0.2">
      <c r="A79" s="194" t="s">
        <v>7</v>
      </c>
      <c r="B79" s="107" t="s">
        <v>44</v>
      </c>
      <c r="C79" s="51"/>
      <c r="D79" s="52"/>
      <c r="E79" s="53"/>
      <c r="F79" s="54"/>
      <c r="G79" s="53"/>
      <c r="H79" s="54"/>
      <c r="I79" s="55"/>
    </row>
    <row r="80" spans="1:9" s="9" customFormat="1" ht="14.1" customHeight="1" x14ac:dyDescent="0.2">
      <c r="A80" s="258" t="s">
        <v>41</v>
      </c>
      <c r="B80" s="124" t="s">
        <v>10</v>
      </c>
      <c r="C80" s="86"/>
      <c r="D80" s="87"/>
      <c r="E80" s="88"/>
      <c r="F80" s="89"/>
      <c r="G80" s="88"/>
      <c r="H80" s="89"/>
      <c r="I80" s="119"/>
    </row>
    <row r="81" spans="1:9" s="9" customFormat="1" ht="14.1" customHeight="1" x14ac:dyDescent="0.2">
      <c r="A81" s="190" t="s">
        <v>40</v>
      </c>
      <c r="B81" s="103" t="s">
        <v>113</v>
      </c>
      <c r="C81" s="102" t="s">
        <v>15</v>
      </c>
      <c r="D81" s="58"/>
      <c r="E81" s="58"/>
      <c r="F81" s="58"/>
      <c r="G81" s="58"/>
      <c r="H81" s="58"/>
      <c r="I81" s="60">
        <f>+SUM(H83:H85)</f>
        <v>8.67</v>
      </c>
    </row>
    <row r="82" spans="1:9" s="9" customFormat="1" ht="14.1" customHeight="1" x14ac:dyDescent="0.2">
      <c r="A82" s="255"/>
      <c r="B82" s="106"/>
      <c r="C82" s="105"/>
      <c r="D82" s="64"/>
      <c r="E82" s="61"/>
      <c r="F82" s="64"/>
      <c r="G82" s="61"/>
      <c r="H82" s="64"/>
      <c r="I82" s="65"/>
    </row>
    <row r="83" spans="1:9" s="9" customFormat="1" ht="14.1" customHeight="1" x14ac:dyDescent="0.2">
      <c r="A83" s="259"/>
      <c r="B83" s="78" t="s">
        <v>193</v>
      </c>
      <c r="C83" s="125"/>
      <c r="D83" s="87"/>
      <c r="E83" s="88"/>
      <c r="F83" s="89"/>
      <c r="G83" s="88"/>
      <c r="H83" s="89"/>
      <c r="I83" s="119"/>
    </row>
    <row r="84" spans="1:9" s="9" customFormat="1" ht="14.1" customHeight="1" x14ac:dyDescent="0.2">
      <c r="A84" s="259"/>
      <c r="B84" s="147" t="s">
        <v>135</v>
      </c>
      <c r="C84" s="72" t="s">
        <v>15</v>
      </c>
      <c r="D84" s="87">
        <v>1</v>
      </c>
      <c r="E84" s="88">
        <v>11.07</v>
      </c>
      <c r="F84" s="89"/>
      <c r="G84" s="88"/>
      <c r="H84" s="76">
        <f t="shared" ref="H84:H85" si="7">+PRODUCT(D84:G84)</f>
        <v>11.07</v>
      </c>
      <c r="I84" s="119"/>
    </row>
    <row r="85" spans="1:9" s="9" customFormat="1" ht="14.1" customHeight="1" x14ac:dyDescent="0.2">
      <c r="A85" s="259"/>
      <c r="B85" s="147" t="s">
        <v>99</v>
      </c>
      <c r="C85" s="72" t="s">
        <v>15</v>
      </c>
      <c r="D85" s="73">
        <v>-1</v>
      </c>
      <c r="E85" s="88">
        <v>2.4</v>
      </c>
      <c r="F85" s="89"/>
      <c r="G85" s="88"/>
      <c r="H85" s="76">
        <f t="shared" si="7"/>
        <v>-2.4</v>
      </c>
      <c r="I85" s="119"/>
    </row>
    <row r="86" spans="1:9" ht="14.1" customHeight="1" x14ac:dyDescent="0.2">
      <c r="A86" s="192"/>
      <c r="B86" s="69"/>
      <c r="C86" s="72"/>
      <c r="D86" s="73"/>
      <c r="E86" s="74"/>
      <c r="F86" s="75"/>
      <c r="G86" s="74"/>
      <c r="H86" s="76"/>
      <c r="I86" s="77"/>
    </row>
    <row r="87" spans="1:9" s="9" customFormat="1" ht="14.1" customHeight="1" x14ac:dyDescent="0.2">
      <c r="A87" s="190" t="s">
        <v>38</v>
      </c>
      <c r="B87" s="103" t="s">
        <v>136</v>
      </c>
      <c r="C87" s="102" t="s">
        <v>15</v>
      </c>
      <c r="D87" s="58"/>
      <c r="E87" s="58"/>
      <c r="F87" s="58"/>
      <c r="G87" s="58"/>
      <c r="H87" s="58"/>
      <c r="I87" s="60">
        <f>+SUM(H89:H92)</f>
        <v>3.6</v>
      </c>
    </row>
    <row r="88" spans="1:9" s="9" customFormat="1" ht="14.1" customHeight="1" x14ac:dyDescent="0.2">
      <c r="A88" s="255"/>
      <c r="B88" s="106"/>
      <c r="C88" s="105"/>
      <c r="D88" s="64"/>
      <c r="E88" s="61"/>
      <c r="F88" s="64"/>
      <c r="G88" s="61"/>
      <c r="H88" s="64"/>
      <c r="I88" s="65"/>
    </row>
    <row r="89" spans="1:9" s="9" customFormat="1" ht="14.1" customHeight="1" x14ac:dyDescent="0.2">
      <c r="A89" s="259"/>
      <c r="B89" s="78" t="s">
        <v>193</v>
      </c>
      <c r="C89" s="125"/>
      <c r="D89" s="87"/>
      <c r="E89" s="88"/>
      <c r="F89" s="89"/>
      <c r="G89" s="88"/>
      <c r="H89" s="76"/>
      <c r="I89" s="119"/>
    </row>
    <row r="90" spans="1:9" s="9" customFormat="1" ht="14.1" customHeight="1" x14ac:dyDescent="0.2">
      <c r="A90" s="259"/>
      <c r="B90" s="147" t="s">
        <v>286</v>
      </c>
      <c r="C90" s="72" t="s">
        <v>15</v>
      </c>
      <c r="D90" s="87">
        <v>1</v>
      </c>
      <c r="E90" s="86">
        <f>3+3</f>
        <v>6</v>
      </c>
      <c r="F90" s="89"/>
      <c r="G90" s="88"/>
      <c r="H90" s="76">
        <f t="shared" ref="H90:H91" si="8">+PRODUCT(D90:G90)</f>
        <v>6</v>
      </c>
      <c r="I90" s="119"/>
    </row>
    <row r="91" spans="1:9" s="9" customFormat="1" ht="14.1" customHeight="1" x14ac:dyDescent="0.2">
      <c r="A91" s="259"/>
      <c r="B91" s="147" t="s">
        <v>99</v>
      </c>
      <c r="C91" s="72" t="s">
        <v>15</v>
      </c>
      <c r="D91" s="73">
        <v>-1</v>
      </c>
      <c r="E91" s="88">
        <v>2.4</v>
      </c>
      <c r="F91" s="89"/>
      <c r="G91" s="88"/>
      <c r="H91" s="76">
        <f t="shared" si="8"/>
        <v>-2.4</v>
      </c>
      <c r="I91" s="119"/>
    </row>
    <row r="92" spans="1:9" s="9" customFormat="1" ht="14.1" customHeight="1" x14ac:dyDescent="0.2">
      <c r="A92" s="259"/>
      <c r="B92" s="100"/>
      <c r="C92" s="125"/>
      <c r="D92" s="73"/>
      <c r="E92" s="88"/>
      <c r="F92" s="89"/>
      <c r="G92" s="88"/>
      <c r="H92" s="76"/>
      <c r="I92" s="119"/>
    </row>
    <row r="93" spans="1:9" ht="14.1" customHeight="1" x14ac:dyDescent="0.2">
      <c r="A93" s="121" t="str">
        <f>+'RESUMEN ARQ'!B48</f>
        <v>02.07</v>
      </c>
      <c r="B93" s="107" t="s">
        <v>34</v>
      </c>
      <c r="C93" s="51"/>
      <c r="D93" s="52"/>
      <c r="E93" s="53"/>
      <c r="F93" s="54"/>
      <c r="G93" s="53"/>
      <c r="H93" s="54"/>
      <c r="I93" s="55"/>
    </row>
    <row r="94" spans="1:9" ht="14.1" customHeight="1" x14ac:dyDescent="0.2">
      <c r="A94" s="197" t="str">
        <f>+'RESUMEN ARQ'!B49</f>
        <v>02.07.01</v>
      </c>
      <c r="B94" s="112" t="s">
        <v>80</v>
      </c>
      <c r="C94" s="51"/>
      <c r="D94" s="52"/>
      <c r="E94" s="53"/>
      <c r="F94" s="54"/>
      <c r="G94" s="53"/>
      <c r="H94" s="54"/>
      <c r="I94" s="55"/>
    </row>
    <row r="95" spans="1:9" ht="14.1" customHeight="1" x14ac:dyDescent="0.2">
      <c r="A95" s="190" t="str">
        <f>+'RESUMEN ARQ'!B51</f>
        <v>02.07.01.02</v>
      </c>
      <c r="B95" s="103" t="s">
        <v>287</v>
      </c>
      <c r="C95" s="102" t="s">
        <v>1</v>
      </c>
      <c r="D95" s="58"/>
      <c r="E95" s="58"/>
      <c r="F95" s="58"/>
      <c r="G95" s="58"/>
      <c r="H95" s="58"/>
      <c r="I95" s="60">
        <f>SUM(H97:H97)</f>
        <v>3.5999999999999996</v>
      </c>
    </row>
    <row r="96" spans="1:9" s="9" customFormat="1" ht="14.1" customHeight="1" x14ac:dyDescent="0.2">
      <c r="A96" s="255"/>
      <c r="B96" s="106"/>
      <c r="C96" s="105"/>
      <c r="D96" s="61"/>
      <c r="E96" s="61"/>
      <c r="F96" s="61"/>
      <c r="G96" s="61"/>
      <c r="H96" s="64"/>
      <c r="I96" s="65"/>
    </row>
    <row r="97" spans="1:9" ht="14.1" customHeight="1" x14ac:dyDescent="0.2">
      <c r="A97" s="192"/>
      <c r="B97" s="78" t="s">
        <v>193</v>
      </c>
      <c r="C97" s="72" t="s">
        <v>1</v>
      </c>
      <c r="D97" s="86">
        <v>1</v>
      </c>
      <c r="E97" s="88"/>
      <c r="F97" s="88">
        <v>2.4</v>
      </c>
      <c r="G97" s="88">
        <v>1.5</v>
      </c>
      <c r="H97" s="76">
        <f t="shared" ref="H97" si="9">+PRODUCT(D97:G97)</f>
        <v>3.5999999999999996</v>
      </c>
      <c r="I97" s="55"/>
    </row>
    <row r="98" spans="1:9" ht="14.1" customHeight="1" x14ac:dyDescent="0.2">
      <c r="A98" s="192"/>
      <c r="B98" s="92"/>
      <c r="C98" s="51"/>
      <c r="D98" s="87"/>
      <c r="E98" s="88"/>
      <c r="F98" s="89"/>
      <c r="G98" s="88"/>
      <c r="H98" s="118"/>
      <c r="I98" s="55"/>
    </row>
    <row r="99" spans="1:9" ht="14.1" customHeight="1" x14ac:dyDescent="0.2">
      <c r="A99" s="194" t="str">
        <f>+'RESUMEN ARQ'!B58</f>
        <v>02.08</v>
      </c>
      <c r="B99" s="107" t="s">
        <v>12</v>
      </c>
      <c r="C99" s="51"/>
      <c r="D99" s="52"/>
      <c r="E99" s="53"/>
      <c r="F99" s="54"/>
      <c r="G99" s="53"/>
      <c r="H99" s="54"/>
      <c r="I99" s="55"/>
    </row>
    <row r="100" spans="1:9" ht="14.1" customHeight="1" x14ac:dyDescent="0.2">
      <c r="A100" s="197" t="str">
        <f>+'RESUMEN ARQ'!B59</f>
        <v>02.08.01</v>
      </c>
      <c r="B100" s="112" t="s">
        <v>88</v>
      </c>
      <c r="C100" s="51"/>
      <c r="D100" s="52"/>
      <c r="E100" s="53"/>
      <c r="F100" s="54"/>
      <c r="G100" s="53"/>
      <c r="H100" s="54"/>
      <c r="I100" s="55"/>
    </row>
    <row r="101" spans="1:9" ht="14.1" customHeight="1" x14ac:dyDescent="0.2">
      <c r="A101" s="190" t="str">
        <f>+'RESUMEN ARQ'!B62</f>
        <v>02.08.01.03</v>
      </c>
      <c r="B101" s="103" t="s">
        <v>152</v>
      </c>
      <c r="C101" s="102" t="s">
        <v>2</v>
      </c>
      <c r="D101" s="58"/>
      <c r="E101" s="58"/>
      <c r="F101" s="58"/>
      <c r="G101" s="58"/>
      <c r="H101" s="58"/>
      <c r="I101" s="60">
        <f>+SUM(H103:H104)</f>
        <v>4</v>
      </c>
    </row>
    <row r="102" spans="1:9" s="9" customFormat="1" ht="14.1" customHeight="1" x14ac:dyDescent="0.2">
      <c r="A102" s="255"/>
      <c r="B102" s="106"/>
      <c r="C102" s="105"/>
      <c r="D102" s="64"/>
      <c r="E102" s="61"/>
      <c r="F102" s="64"/>
      <c r="G102" s="61"/>
      <c r="H102" s="64"/>
      <c r="I102" s="65"/>
    </row>
    <row r="103" spans="1:9" ht="14.1" customHeight="1" x14ac:dyDescent="0.2">
      <c r="A103" s="192"/>
      <c r="B103" s="78" t="s">
        <v>193</v>
      </c>
      <c r="C103" s="51" t="s">
        <v>2</v>
      </c>
      <c r="D103" s="52">
        <v>4</v>
      </c>
      <c r="E103" s="53"/>
      <c r="F103" s="54"/>
      <c r="G103" s="53"/>
      <c r="H103" s="118">
        <f>PRODUCT(D103:G103)</f>
        <v>4</v>
      </c>
      <c r="I103" s="55"/>
    </row>
    <row r="104" spans="1:9" ht="14.1" customHeight="1" x14ac:dyDescent="0.2">
      <c r="A104" s="192"/>
      <c r="B104" s="93"/>
      <c r="C104" s="51"/>
      <c r="D104" s="52"/>
      <c r="E104" s="53"/>
      <c r="F104" s="54"/>
      <c r="G104" s="53"/>
      <c r="H104" s="118"/>
      <c r="I104" s="55"/>
    </row>
    <row r="105" spans="1:9" ht="14.1" customHeight="1" x14ac:dyDescent="0.2">
      <c r="A105" s="194" t="str">
        <f>+'RESUMEN ARQ'!B67</f>
        <v>02.08.03</v>
      </c>
      <c r="B105" s="107" t="s">
        <v>90</v>
      </c>
      <c r="C105" s="51"/>
      <c r="D105" s="52"/>
      <c r="E105" s="53"/>
      <c r="F105" s="54"/>
      <c r="G105" s="53"/>
      <c r="H105" s="118"/>
      <c r="I105" s="55"/>
    </row>
    <row r="106" spans="1:9" ht="14.1" customHeight="1" x14ac:dyDescent="0.2">
      <c r="A106" s="190" t="str">
        <f>+'RESUMEN ARQ'!B68</f>
        <v>02.08.03.01</v>
      </c>
      <c r="B106" s="103" t="s">
        <v>91</v>
      </c>
      <c r="C106" s="102" t="s">
        <v>2</v>
      </c>
      <c r="D106" s="58"/>
      <c r="E106" s="58"/>
      <c r="F106" s="58"/>
      <c r="G106" s="58"/>
      <c r="H106" s="58"/>
      <c r="I106" s="60">
        <f>+SUM(H107:H108)</f>
        <v>1</v>
      </c>
    </row>
    <row r="107" spans="1:9" ht="14.1" customHeight="1" x14ac:dyDescent="0.2">
      <c r="A107" s="260"/>
      <c r="B107" s="78" t="s">
        <v>193</v>
      </c>
      <c r="C107" s="51" t="s">
        <v>2</v>
      </c>
      <c r="D107" s="52">
        <v>1</v>
      </c>
      <c r="E107" s="53"/>
      <c r="F107" s="54"/>
      <c r="G107" s="53"/>
      <c r="H107" s="76">
        <f t="shared" ref="H107" si="10">+PRODUCT(D107:G107)</f>
        <v>1</v>
      </c>
      <c r="I107" s="55"/>
    </row>
    <row r="108" spans="1:9" ht="14.1" customHeight="1" x14ac:dyDescent="0.2">
      <c r="A108" s="260"/>
      <c r="B108" s="69"/>
      <c r="C108" s="51"/>
      <c r="D108" s="52"/>
      <c r="E108" s="53"/>
      <c r="F108" s="54"/>
      <c r="G108" s="53"/>
      <c r="H108" s="118"/>
      <c r="I108" s="55"/>
    </row>
    <row r="109" spans="1:9" ht="14.1" customHeight="1" x14ac:dyDescent="0.2">
      <c r="A109" s="194" t="str">
        <f>+'RESUMEN ARQ'!B69</f>
        <v>02.08.04</v>
      </c>
      <c r="B109" s="107" t="s">
        <v>92</v>
      </c>
      <c r="C109" s="51"/>
      <c r="D109" s="52"/>
      <c r="E109" s="53"/>
      <c r="F109" s="54"/>
      <c r="G109" s="53"/>
      <c r="H109" s="118"/>
      <c r="I109" s="55"/>
    </row>
    <row r="110" spans="1:9" s="9" customFormat="1" ht="14.1" customHeight="1" x14ac:dyDescent="0.2">
      <c r="A110" s="190" t="str">
        <f>+'RESUMEN ARQ'!B71</f>
        <v>02.08.04.02</v>
      </c>
      <c r="B110" s="103" t="s">
        <v>153</v>
      </c>
      <c r="C110" s="102" t="s">
        <v>2</v>
      </c>
      <c r="D110" s="58"/>
      <c r="E110" s="58"/>
      <c r="F110" s="58"/>
      <c r="G110" s="58"/>
      <c r="H110" s="58"/>
      <c r="I110" s="60">
        <f>+SUM(H111:H112)</f>
        <v>1</v>
      </c>
    </row>
    <row r="111" spans="1:9" s="9" customFormat="1" ht="14.1" customHeight="1" x14ac:dyDescent="0.2">
      <c r="A111" s="260"/>
      <c r="B111" s="78" t="s">
        <v>193</v>
      </c>
      <c r="C111" s="51" t="s">
        <v>2</v>
      </c>
      <c r="D111" s="52">
        <v>1</v>
      </c>
      <c r="E111" s="53"/>
      <c r="F111" s="54"/>
      <c r="G111" s="53"/>
      <c r="H111" s="76">
        <f t="shared" ref="H111" si="11">+PRODUCT(D111:G111)</f>
        <v>1</v>
      </c>
      <c r="I111" s="55"/>
    </row>
    <row r="112" spans="1:9" s="9" customFormat="1" ht="14.1" customHeight="1" x14ac:dyDescent="0.2">
      <c r="A112" s="260"/>
      <c r="B112" s="69"/>
      <c r="C112" s="51"/>
      <c r="D112" s="52"/>
      <c r="E112" s="53"/>
      <c r="F112" s="54"/>
      <c r="G112" s="53"/>
      <c r="H112" s="76"/>
      <c r="I112" s="55"/>
    </row>
    <row r="113" spans="1:9" ht="14.1" customHeight="1" x14ac:dyDescent="0.2">
      <c r="A113" s="121" t="str">
        <f>+'RESUMEN ARQ'!B74</f>
        <v>02.10</v>
      </c>
      <c r="B113" s="107" t="s">
        <v>13</v>
      </c>
      <c r="C113" s="51"/>
      <c r="D113" s="52"/>
      <c r="E113" s="53"/>
      <c r="F113" s="54"/>
      <c r="G113" s="53"/>
      <c r="H113" s="54"/>
      <c r="I113" s="55"/>
    </row>
    <row r="114" spans="1:9" ht="14.1" customHeight="1" x14ac:dyDescent="0.2">
      <c r="A114" s="190" t="str">
        <f>+'RESUMEN ARQ'!B75</f>
        <v>02.10.01</v>
      </c>
      <c r="B114" s="103" t="s">
        <v>24</v>
      </c>
      <c r="C114" s="102" t="s">
        <v>1</v>
      </c>
      <c r="D114" s="58"/>
      <c r="E114" s="58"/>
      <c r="F114" s="58"/>
      <c r="G114" s="58"/>
      <c r="H114" s="58"/>
      <c r="I114" s="60">
        <f>SUM(H115:H116)</f>
        <v>7.56</v>
      </c>
    </row>
    <row r="115" spans="1:9" ht="14.1" customHeight="1" x14ac:dyDescent="0.2">
      <c r="A115" s="192"/>
      <c r="B115" s="69"/>
      <c r="C115" s="72"/>
      <c r="D115" s="73"/>
      <c r="E115" s="74"/>
      <c r="F115" s="75"/>
      <c r="G115" s="74"/>
      <c r="H115" s="76"/>
      <c r="I115" s="55"/>
    </row>
    <row r="116" spans="1:9" ht="14.1" customHeight="1" x14ac:dyDescent="0.2">
      <c r="A116" s="192"/>
      <c r="B116" s="147" t="str">
        <f>+B111</f>
        <v>Capilla</v>
      </c>
      <c r="C116" s="72" t="s">
        <v>1</v>
      </c>
      <c r="D116" s="73">
        <v>1</v>
      </c>
      <c r="E116" s="74"/>
      <c r="F116" s="75"/>
      <c r="G116" s="109"/>
      <c r="H116" s="76">
        <f>+H59</f>
        <v>7.56</v>
      </c>
      <c r="I116" s="55"/>
    </row>
    <row r="117" spans="1:9" ht="14.1" customHeight="1" x14ac:dyDescent="0.2">
      <c r="A117" s="192"/>
      <c r="B117" s="100"/>
      <c r="C117" s="51"/>
      <c r="D117" s="52"/>
      <c r="E117" s="53"/>
      <c r="F117" s="54"/>
      <c r="G117" s="53"/>
      <c r="H117" s="54"/>
      <c r="I117" s="55"/>
    </row>
    <row r="118" spans="1:9" ht="14.1" customHeight="1" x14ac:dyDescent="0.2">
      <c r="A118" s="190" t="str">
        <f>+'RESUMEN ARQ'!B76</f>
        <v>02.10.02</v>
      </c>
      <c r="B118" s="103" t="s">
        <v>59</v>
      </c>
      <c r="C118" s="102" t="s">
        <v>1</v>
      </c>
      <c r="D118" s="58"/>
      <c r="E118" s="58"/>
      <c r="F118" s="58"/>
      <c r="G118" s="58"/>
      <c r="H118" s="58"/>
      <c r="I118" s="60">
        <f>SUM(H119:H120)</f>
        <v>21.599999999999998</v>
      </c>
    </row>
    <row r="119" spans="1:9" ht="14.1" customHeight="1" x14ac:dyDescent="0.2">
      <c r="A119" s="192"/>
      <c r="B119" s="69"/>
      <c r="C119" s="72"/>
      <c r="D119" s="73"/>
      <c r="E119" s="74"/>
      <c r="F119" s="75"/>
      <c r="G119" s="74"/>
      <c r="H119" s="76"/>
      <c r="I119" s="55"/>
    </row>
    <row r="120" spans="1:9" ht="14.1" customHeight="1" x14ac:dyDescent="0.2">
      <c r="A120" s="192"/>
      <c r="B120" s="147" t="str">
        <f>+B116</f>
        <v>Capilla</v>
      </c>
      <c r="C120" s="51" t="s">
        <v>1</v>
      </c>
      <c r="D120" s="52">
        <v>1</v>
      </c>
      <c r="E120" s="53"/>
      <c r="F120" s="54"/>
      <c r="G120" s="53"/>
      <c r="H120" s="54">
        <f>+H18</f>
        <v>21.599999999999998</v>
      </c>
      <c r="I120" s="55"/>
    </row>
    <row r="121" spans="1:9" ht="13.5" customHeight="1" x14ac:dyDescent="0.2">
      <c r="A121" s="192"/>
      <c r="B121" s="69"/>
      <c r="C121" s="72"/>
      <c r="D121" s="73"/>
      <c r="E121" s="74"/>
      <c r="F121" s="75"/>
      <c r="G121" s="74"/>
      <c r="H121" s="76"/>
      <c r="I121" s="55"/>
    </row>
    <row r="122" spans="1:9" ht="14.1" customHeight="1" x14ac:dyDescent="0.2">
      <c r="A122" s="190" t="str">
        <f>+'RESUMEN ARQ'!B77</f>
        <v>02.10.03</v>
      </c>
      <c r="B122" s="103" t="s">
        <v>58</v>
      </c>
      <c r="C122" s="102" t="s">
        <v>1</v>
      </c>
      <c r="D122" s="58"/>
      <c r="E122" s="58"/>
      <c r="F122" s="58"/>
      <c r="G122" s="58"/>
      <c r="H122" s="58"/>
      <c r="I122" s="60">
        <f>SUM(H123:H124)</f>
        <v>14.399999999999999</v>
      </c>
    </row>
    <row r="123" spans="1:9" ht="14.1" customHeight="1" x14ac:dyDescent="0.2">
      <c r="A123" s="192"/>
      <c r="B123" s="69"/>
      <c r="C123" s="51"/>
      <c r="D123" s="52"/>
      <c r="E123" s="53"/>
      <c r="F123" s="54"/>
      <c r="G123" s="53"/>
      <c r="H123" s="54"/>
      <c r="I123" s="55"/>
    </row>
    <row r="124" spans="1:9" ht="14.1" customHeight="1" x14ac:dyDescent="0.2">
      <c r="A124" s="192"/>
      <c r="B124" s="147" t="str">
        <f>+B120</f>
        <v>Capilla</v>
      </c>
      <c r="C124" s="51" t="s">
        <v>1</v>
      </c>
      <c r="D124" s="52">
        <v>1</v>
      </c>
      <c r="E124" s="53"/>
      <c r="F124" s="54"/>
      <c r="G124" s="53"/>
      <c r="H124" s="54">
        <f>+H25</f>
        <v>14.399999999999999</v>
      </c>
      <c r="I124" s="55"/>
    </row>
    <row r="125" spans="1:9" ht="14.1" customHeight="1" x14ac:dyDescent="0.2">
      <c r="A125" s="192"/>
      <c r="B125" s="69"/>
      <c r="C125" s="51"/>
      <c r="D125" s="52"/>
      <c r="E125" s="53"/>
      <c r="F125" s="54"/>
      <c r="G125" s="53"/>
      <c r="H125" s="54"/>
      <c r="I125" s="55"/>
    </row>
    <row r="126" spans="1:9" ht="14.1" customHeight="1" x14ac:dyDescent="0.2">
      <c r="A126" s="190" t="str">
        <f>+'RESUMEN ARQ'!B78</f>
        <v>02.10.04</v>
      </c>
      <c r="B126" s="103" t="s">
        <v>105</v>
      </c>
      <c r="C126" s="102" t="s">
        <v>1</v>
      </c>
      <c r="D126" s="58"/>
      <c r="E126" s="58"/>
      <c r="F126" s="58"/>
      <c r="G126" s="58"/>
      <c r="H126" s="58"/>
      <c r="I126" s="60">
        <f>SUM(H128:H129)</f>
        <v>8.16</v>
      </c>
    </row>
    <row r="127" spans="1:9" ht="14.1" customHeight="1" x14ac:dyDescent="0.2">
      <c r="A127" s="192"/>
      <c r="B127" s="69"/>
      <c r="C127" s="51"/>
      <c r="D127" s="52"/>
      <c r="E127" s="53"/>
      <c r="F127" s="54"/>
      <c r="G127" s="53"/>
      <c r="H127" s="54"/>
      <c r="I127" s="55"/>
    </row>
    <row r="128" spans="1:9" ht="14.1" customHeight="1" x14ac:dyDescent="0.2">
      <c r="A128" s="192"/>
      <c r="B128" s="147" t="str">
        <f>+B124</f>
        <v>Capilla</v>
      </c>
      <c r="C128" s="51" t="s">
        <v>1</v>
      </c>
      <c r="D128" s="52">
        <v>1</v>
      </c>
      <c r="E128" s="53"/>
      <c r="F128" s="54"/>
      <c r="G128" s="53"/>
      <c r="H128" s="54">
        <f>+I38</f>
        <v>8.16</v>
      </c>
      <c r="I128" s="55"/>
    </row>
    <row r="129" spans="1:9" ht="14.1" customHeight="1" x14ac:dyDescent="0.2">
      <c r="A129" s="192"/>
      <c r="B129" s="69"/>
      <c r="C129" s="51"/>
      <c r="D129" s="52"/>
      <c r="E129" s="53"/>
      <c r="F129" s="54"/>
      <c r="G129" s="53"/>
      <c r="H129" s="54"/>
      <c r="I129" s="55"/>
    </row>
    <row r="130" spans="1:9" ht="14.1" customHeight="1" x14ac:dyDescent="0.2">
      <c r="A130" s="190" t="str">
        <f>+'RESUMEN ARQ'!B79</f>
        <v>02.10.05</v>
      </c>
      <c r="B130" s="103" t="s">
        <v>104</v>
      </c>
      <c r="C130" s="102" t="s">
        <v>1</v>
      </c>
      <c r="D130" s="58"/>
      <c r="E130" s="58"/>
      <c r="F130" s="58"/>
      <c r="G130" s="58"/>
      <c r="H130" s="58"/>
      <c r="I130" s="60">
        <f>SUM(H132:H133)</f>
        <v>23.249999999999996</v>
      </c>
    </row>
    <row r="131" spans="1:9" ht="14.1" customHeight="1" x14ac:dyDescent="0.2">
      <c r="A131" s="192"/>
      <c r="B131" s="69"/>
      <c r="C131" s="51"/>
      <c r="D131" s="52"/>
      <c r="E131" s="53"/>
      <c r="F131" s="54"/>
      <c r="G131" s="53"/>
      <c r="H131" s="54"/>
      <c r="I131" s="55"/>
    </row>
    <row r="132" spans="1:9" ht="14.1" customHeight="1" x14ac:dyDescent="0.2">
      <c r="A132" s="192"/>
      <c r="B132" s="147" t="str">
        <f>+B124</f>
        <v>Capilla</v>
      </c>
      <c r="C132" s="51" t="s">
        <v>1</v>
      </c>
      <c r="D132" s="52">
        <v>1</v>
      </c>
      <c r="E132" s="53"/>
      <c r="F132" s="54"/>
      <c r="G132" s="53"/>
      <c r="H132" s="54">
        <f>+I27</f>
        <v>23.249999999999996</v>
      </c>
      <c r="I132" s="55"/>
    </row>
    <row r="133" spans="1:9" ht="14.1" customHeight="1" x14ac:dyDescent="0.2">
      <c r="A133" s="192"/>
      <c r="B133" s="69"/>
      <c r="C133" s="51"/>
      <c r="D133" s="52"/>
      <c r="E133" s="53"/>
      <c r="F133" s="54"/>
      <c r="G133" s="53"/>
      <c r="H133" s="54"/>
      <c r="I133" s="55"/>
    </row>
    <row r="134" spans="1:9" ht="14.1" customHeight="1" x14ac:dyDescent="0.2">
      <c r="A134" s="190" t="str">
        <f>+'RESUMEN ARQ'!B81</f>
        <v>02.10.07</v>
      </c>
      <c r="B134" s="103" t="s">
        <v>100</v>
      </c>
      <c r="C134" s="102" t="s">
        <v>15</v>
      </c>
      <c r="D134" s="58"/>
      <c r="E134" s="58"/>
      <c r="F134" s="58"/>
      <c r="G134" s="58"/>
      <c r="H134" s="58"/>
      <c r="I134" s="60">
        <f>SUM(H135:H136)</f>
        <v>3.6</v>
      </c>
    </row>
    <row r="135" spans="1:9" ht="14.1" customHeight="1" x14ac:dyDescent="0.2">
      <c r="A135" s="192"/>
      <c r="B135" s="147" t="str">
        <f>+B132</f>
        <v>Capilla</v>
      </c>
      <c r="C135" s="72" t="s">
        <v>15</v>
      </c>
      <c r="D135" s="73">
        <v>1</v>
      </c>
      <c r="E135" s="74"/>
      <c r="F135" s="75"/>
      <c r="G135" s="74"/>
      <c r="H135" s="76">
        <f>I87</f>
        <v>3.6</v>
      </c>
      <c r="I135" s="55"/>
    </row>
    <row r="136" spans="1:9" ht="14.1" customHeight="1" x14ac:dyDescent="0.2">
      <c r="A136" s="192"/>
      <c r="B136" s="69"/>
      <c r="C136" s="72"/>
      <c r="D136" s="73"/>
      <c r="E136" s="74"/>
      <c r="F136" s="75"/>
      <c r="G136" s="74"/>
      <c r="H136" s="76"/>
      <c r="I136" s="55"/>
    </row>
    <row r="137" spans="1:9" ht="14.1" customHeight="1" x14ac:dyDescent="0.2">
      <c r="A137" s="121" t="str">
        <f>+'RESUMEN ARQ'!B83</f>
        <v>02.11</v>
      </c>
      <c r="B137" s="57" t="s">
        <v>21</v>
      </c>
      <c r="C137" s="51"/>
      <c r="D137" s="52"/>
      <c r="E137" s="53"/>
      <c r="F137" s="54"/>
      <c r="G137" s="53"/>
      <c r="H137" s="118"/>
      <c r="I137" s="55"/>
    </row>
    <row r="138" spans="1:9" s="9" customFormat="1" ht="14.1" customHeight="1" x14ac:dyDescent="0.2">
      <c r="A138" s="101" t="str">
        <f>+'RESUMEN ARQ'!B84</f>
        <v>02.11.01</v>
      </c>
      <c r="B138" s="103" t="s">
        <v>96</v>
      </c>
      <c r="C138" s="102" t="s">
        <v>103</v>
      </c>
      <c r="D138" s="58"/>
      <c r="E138" s="58"/>
      <c r="F138" s="58"/>
      <c r="G138" s="58"/>
      <c r="H138" s="58"/>
      <c r="I138" s="60">
        <f>+SUM(H140:H141)</f>
        <v>35.099999999999994</v>
      </c>
    </row>
    <row r="139" spans="1:9" s="9" customFormat="1" ht="14.1" customHeight="1" x14ac:dyDescent="0.2">
      <c r="A139" s="192"/>
      <c r="B139" s="106"/>
      <c r="C139" s="55"/>
      <c r="D139" s="52"/>
      <c r="E139" s="55"/>
      <c r="F139" s="52"/>
      <c r="G139" s="55"/>
      <c r="H139" s="52"/>
      <c r="I139" s="55"/>
    </row>
    <row r="140" spans="1:9" s="9" customFormat="1" ht="14.1" customHeight="1" x14ac:dyDescent="0.2">
      <c r="A140" s="192"/>
      <c r="B140" s="147" t="s">
        <v>193</v>
      </c>
      <c r="C140" s="72"/>
      <c r="D140" s="73"/>
      <c r="E140" s="74"/>
      <c r="F140" s="75"/>
      <c r="G140" s="74"/>
      <c r="H140" s="118"/>
      <c r="I140" s="55"/>
    </row>
    <row r="141" spans="1:9" ht="14.1" customHeight="1" x14ac:dyDescent="0.2">
      <c r="A141" s="192"/>
      <c r="B141" s="84" t="s">
        <v>285</v>
      </c>
      <c r="C141" s="72" t="s">
        <v>15</v>
      </c>
      <c r="D141" s="73">
        <v>1</v>
      </c>
      <c r="E141" s="74">
        <f>6*(1.35+3+1.5)</f>
        <v>35.099999999999994</v>
      </c>
      <c r="F141" s="75"/>
      <c r="G141" s="74"/>
      <c r="H141" s="118">
        <f>+PRODUCT(D141:G141)</f>
        <v>35.099999999999994</v>
      </c>
      <c r="I141" s="77"/>
    </row>
    <row r="142" spans="1:9" ht="14.1" customHeight="1" x14ac:dyDescent="0.2">
      <c r="A142" s="266"/>
      <c r="B142" s="141"/>
      <c r="C142" s="134"/>
      <c r="D142" s="135"/>
      <c r="E142" s="136"/>
      <c r="F142" s="137"/>
      <c r="G142" s="138"/>
      <c r="H142" s="139"/>
      <c r="I142" s="140"/>
    </row>
  </sheetData>
  <mergeCells count="10">
    <mergeCell ref="A1:I1"/>
    <mergeCell ref="B3:I4"/>
    <mergeCell ref="A7:A8"/>
    <mergeCell ref="B7:B8"/>
    <mergeCell ref="C7:C8"/>
    <mergeCell ref="D7:D8"/>
    <mergeCell ref="E7:G7"/>
    <mergeCell ref="H7:H8"/>
    <mergeCell ref="I7:I8"/>
    <mergeCell ref="A3:A4"/>
  </mergeCells>
  <printOptions horizontalCentered="1"/>
  <pageMargins left="0.39370078740157483" right="0.39370078740157483" top="0.70866141732283472" bottom="0.39370078740157483" header="0" footer="0"/>
  <pageSetup paperSize="9" scale="65" orientation="portrait" horizontalDpi="360" verticalDpi="360" r:id="rId1"/>
  <headerFooter alignWithMargins="0">
    <oddFooter>&amp;RPágina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6"/>
  <sheetViews>
    <sheetView showGridLines="0" view="pageBreakPreview" topLeftCell="A2" zoomScale="70" zoomScaleNormal="130" zoomScaleSheetLayoutView="70" workbookViewId="0">
      <selection activeCell="I34" sqref="I33:I34"/>
    </sheetView>
  </sheetViews>
  <sheetFormatPr baseColWidth="10" defaultColWidth="11.42578125" defaultRowHeight="14.1" customHeight="1" x14ac:dyDescent="0.2"/>
  <cols>
    <col min="1" max="1" width="13.7109375" style="262" customWidth="1"/>
    <col min="2" max="2" width="67.85546875" style="28" customWidth="1"/>
    <col min="3" max="3" width="4.7109375" style="7" customWidth="1"/>
    <col min="4" max="4" width="8.42578125" style="157" customWidth="1"/>
    <col min="5" max="5" width="8.85546875" style="7" customWidth="1"/>
    <col min="6" max="6" width="6.42578125" style="7" customWidth="1"/>
    <col min="7" max="7" width="7.28515625" style="7" customWidth="1"/>
    <col min="8" max="8" width="8.5703125" style="7" customWidth="1"/>
    <col min="9" max="9" width="8.7109375" style="34" customWidth="1"/>
    <col min="10" max="16384" width="11.42578125" style="7"/>
  </cols>
  <sheetData>
    <row r="1" spans="1:11" s="1" customFormat="1" ht="14.1" customHeight="1" x14ac:dyDescent="0.2">
      <c r="A1" s="273" t="s">
        <v>334</v>
      </c>
      <c r="B1" s="274"/>
      <c r="C1" s="274"/>
      <c r="D1" s="274"/>
      <c r="E1" s="274"/>
      <c r="F1" s="274"/>
      <c r="G1" s="274"/>
      <c r="H1" s="274"/>
      <c r="I1" s="274"/>
    </row>
    <row r="2" spans="1:11" s="1" customFormat="1" ht="15" customHeight="1" x14ac:dyDescent="0.2">
      <c r="A2" s="248"/>
      <c r="B2" s="23"/>
      <c r="C2" s="2"/>
      <c r="D2" s="150"/>
      <c r="E2" s="2"/>
      <c r="F2" s="2"/>
      <c r="G2" s="2"/>
      <c r="H2" s="2"/>
      <c r="I2" s="31"/>
    </row>
    <row r="3" spans="1:11" s="1" customFormat="1" ht="27" customHeight="1" x14ac:dyDescent="0.2">
      <c r="A3" s="288" t="s">
        <v>156</v>
      </c>
      <c r="B3" s="285" t="s">
        <v>335</v>
      </c>
      <c r="C3" s="285"/>
      <c r="D3" s="285"/>
      <c r="E3" s="285"/>
      <c r="F3" s="285"/>
      <c r="G3" s="285"/>
      <c r="H3" s="285"/>
      <c r="I3" s="285"/>
    </row>
    <row r="4" spans="1:11" s="1" customFormat="1" ht="27" customHeight="1" x14ac:dyDescent="0.2">
      <c r="A4" s="288"/>
      <c r="B4" s="285"/>
      <c r="C4" s="285"/>
      <c r="D4" s="285"/>
      <c r="E4" s="285"/>
      <c r="F4" s="285"/>
      <c r="G4" s="285"/>
      <c r="H4" s="285"/>
      <c r="I4" s="285"/>
    </row>
    <row r="5" spans="1:11" s="1" customFormat="1" ht="15" customHeight="1" x14ac:dyDescent="0.2">
      <c r="A5" s="249" t="s">
        <v>336</v>
      </c>
      <c r="B5" s="247" t="s">
        <v>362</v>
      </c>
      <c r="C5" s="10"/>
      <c r="D5" s="151"/>
      <c r="E5" s="10"/>
      <c r="F5" s="11"/>
      <c r="G5" s="13"/>
      <c r="H5" s="14"/>
      <c r="I5" s="32"/>
    </row>
    <row r="6" spans="1:11" s="6" customFormat="1" ht="11.25" customHeight="1" x14ac:dyDescent="0.25">
      <c r="A6" s="250"/>
      <c r="B6" s="26"/>
      <c r="C6" s="3"/>
      <c r="D6" s="152"/>
      <c r="E6" s="3"/>
      <c r="F6" s="3"/>
      <c r="G6" s="4"/>
      <c r="H6" s="5"/>
      <c r="I6" s="33"/>
    </row>
    <row r="7" spans="1:11" s="8" customFormat="1" ht="14.1" customHeight="1" x14ac:dyDescent="0.25">
      <c r="A7" s="287" t="s">
        <v>157</v>
      </c>
      <c r="B7" s="275" t="s">
        <v>158</v>
      </c>
      <c r="C7" s="284" t="s">
        <v>121</v>
      </c>
      <c r="D7" s="282" t="s">
        <v>159</v>
      </c>
      <c r="E7" s="276" t="s">
        <v>160</v>
      </c>
      <c r="F7" s="277"/>
      <c r="G7" s="278"/>
      <c r="H7" s="281" t="s">
        <v>164</v>
      </c>
      <c r="I7" s="279" t="s">
        <v>165</v>
      </c>
    </row>
    <row r="8" spans="1:11" s="8" customFormat="1" ht="21.75" customHeight="1" x14ac:dyDescent="0.25">
      <c r="A8" s="287"/>
      <c r="B8" s="275"/>
      <c r="C8" s="284"/>
      <c r="D8" s="283"/>
      <c r="E8" s="47" t="s">
        <v>161</v>
      </c>
      <c r="F8" s="183" t="s">
        <v>162</v>
      </c>
      <c r="G8" s="183" t="s">
        <v>163</v>
      </c>
      <c r="H8" s="281" t="s">
        <v>165</v>
      </c>
      <c r="I8" s="280"/>
    </row>
    <row r="9" spans="1:11" ht="14.1" customHeight="1" x14ac:dyDescent="0.2">
      <c r="A9" s="251" t="s">
        <v>324</v>
      </c>
      <c r="B9" s="50" t="s">
        <v>56</v>
      </c>
      <c r="C9" s="51"/>
      <c r="D9" s="153"/>
      <c r="E9" s="53"/>
      <c r="F9" s="54"/>
      <c r="G9" s="53"/>
      <c r="H9" s="54"/>
      <c r="I9" s="55"/>
    </row>
    <row r="10" spans="1:11" ht="14.1" customHeight="1" x14ac:dyDescent="0.2">
      <c r="A10" s="199" t="s">
        <v>325</v>
      </c>
      <c r="B10" s="57" t="s">
        <v>5</v>
      </c>
      <c r="C10" s="51"/>
      <c r="D10" s="153"/>
      <c r="E10" s="53"/>
      <c r="F10" s="54"/>
      <c r="G10" s="53"/>
      <c r="H10" s="54"/>
      <c r="I10" s="55"/>
      <c r="K10" s="30"/>
    </row>
    <row r="11" spans="1:11" ht="14.1" customHeight="1" x14ac:dyDescent="0.2">
      <c r="A11" s="190" t="s">
        <v>326</v>
      </c>
      <c r="B11" s="103" t="s">
        <v>289</v>
      </c>
      <c r="C11" s="102" t="s">
        <v>1</v>
      </c>
      <c r="D11" s="154"/>
      <c r="E11" s="58"/>
      <c r="F11" s="58"/>
      <c r="G11" s="58"/>
      <c r="H11" s="58"/>
      <c r="I11" s="60">
        <f>+SUM(H13:H41)</f>
        <v>250.33199999999999</v>
      </c>
      <c r="K11" s="20"/>
    </row>
    <row r="12" spans="1:11" s="9" customFormat="1" ht="14.1" customHeight="1" x14ac:dyDescent="0.2">
      <c r="A12" s="252"/>
      <c r="B12" s="62"/>
      <c r="C12" s="63"/>
      <c r="D12" s="155"/>
      <c r="E12" s="61"/>
      <c r="F12" s="64"/>
      <c r="G12" s="61"/>
      <c r="H12" s="64"/>
      <c r="I12" s="65"/>
      <c r="K12" s="20"/>
    </row>
    <row r="13" spans="1:11" s="9" customFormat="1" ht="14.1" customHeight="1" x14ac:dyDescent="0.2">
      <c r="A13" s="192"/>
      <c r="B13" s="176" t="s">
        <v>194</v>
      </c>
      <c r="C13" s="51" t="s">
        <v>1</v>
      </c>
      <c r="D13" s="52">
        <v>1</v>
      </c>
      <c r="E13" s="53">
        <f>2.32+1.09</f>
        <v>3.41</v>
      </c>
      <c r="F13" s="54" t="s">
        <v>98</v>
      </c>
      <c r="G13" s="53">
        <v>2.6</v>
      </c>
      <c r="H13" s="54">
        <f t="shared" ref="H13:H41" si="0">+PRODUCT(D13:G13)</f>
        <v>8.8660000000000014</v>
      </c>
      <c r="I13" s="55"/>
    </row>
    <row r="14" spans="1:11" s="9" customFormat="1" ht="14.1" customHeight="1" x14ac:dyDescent="0.2">
      <c r="A14" s="192"/>
      <c r="B14" s="176"/>
      <c r="C14" s="51" t="s">
        <v>1</v>
      </c>
      <c r="D14" s="52">
        <v>2</v>
      </c>
      <c r="E14" s="53">
        <v>2.4500000000000002</v>
      </c>
      <c r="F14" s="54" t="s">
        <v>98</v>
      </c>
      <c r="G14" s="53">
        <v>2.6</v>
      </c>
      <c r="H14" s="54">
        <f t="shared" si="0"/>
        <v>12.740000000000002</v>
      </c>
      <c r="I14" s="55"/>
    </row>
    <row r="15" spans="1:11" s="9" customFormat="1" ht="14.1" customHeight="1" x14ac:dyDescent="0.2">
      <c r="A15" s="192"/>
      <c r="B15" s="176" t="s">
        <v>195</v>
      </c>
      <c r="C15" s="51" t="s">
        <v>1</v>
      </c>
      <c r="D15" s="52">
        <v>1</v>
      </c>
      <c r="E15" s="53">
        <f>2.32+4.6+4.6+2.09</f>
        <v>13.61</v>
      </c>
      <c r="F15" s="54" t="s">
        <v>98</v>
      </c>
      <c r="G15" s="53">
        <v>2.6</v>
      </c>
      <c r="H15" s="54">
        <f t="shared" si="0"/>
        <v>35.386000000000003</v>
      </c>
      <c r="I15" s="55"/>
    </row>
    <row r="16" spans="1:11" s="9" customFormat="1" ht="14.1" customHeight="1" x14ac:dyDescent="0.2">
      <c r="A16" s="192"/>
      <c r="B16" s="176"/>
      <c r="C16" s="51" t="s">
        <v>1</v>
      </c>
      <c r="D16" s="52">
        <v>1</v>
      </c>
      <c r="E16" s="53">
        <v>1.74</v>
      </c>
      <c r="F16" s="54" t="s">
        <v>98</v>
      </c>
      <c r="G16" s="53">
        <v>2.6</v>
      </c>
      <c r="H16" s="54">
        <f t="shared" si="0"/>
        <v>4.524</v>
      </c>
      <c r="I16" s="55"/>
    </row>
    <row r="17" spans="1:9" s="9" customFormat="1" ht="14.1" customHeight="1" x14ac:dyDescent="0.2">
      <c r="A17" s="192"/>
      <c r="B17" s="176" t="s">
        <v>196</v>
      </c>
      <c r="C17" s="51" t="s">
        <v>1</v>
      </c>
      <c r="D17" s="52">
        <v>1</v>
      </c>
      <c r="E17" s="53">
        <f>0.38+2.3+4.6+4.6</f>
        <v>11.879999999999999</v>
      </c>
      <c r="F17" s="54" t="s">
        <v>98</v>
      </c>
      <c r="G17" s="53">
        <v>2.6</v>
      </c>
      <c r="H17" s="54">
        <f t="shared" si="0"/>
        <v>30.887999999999998</v>
      </c>
      <c r="I17" s="55"/>
    </row>
    <row r="18" spans="1:9" s="9" customFormat="1" ht="14.1" customHeight="1" x14ac:dyDescent="0.2">
      <c r="A18" s="192"/>
      <c r="B18" s="176" t="s">
        <v>200</v>
      </c>
      <c r="C18" s="51" t="s">
        <v>1</v>
      </c>
      <c r="D18" s="52">
        <v>1</v>
      </c>
      <c r="E18" s="53">
        <v>4.12</v>
      </c>
      <c r="F18" s="54" t="s">
        <v>98</v>
      </c>
      <c r="G18" s="53">
        <v>2.6</v>
      </c>
      <c r="H18" s="54">
        <f t="shared" si="0"/>
        <v>10.712000000000002</v>
      </c>
      <c r="I18" s="55"/>
    </row>
    <row r="19" spans="1:9" s="9" customFormat="1" ht="14.1" customHeight="1" x14ac:dyDescent="0.2">
      <c r="A19" s="192"/>
      <c r="B19" s="176"/>
      <c r="C19" s="51" t="s">
        <v>1</v>
      </c>
      <c r="D19" s="52">
        <v>1</v>
      </c>
      <c r="E19" s="53">
        <f>0.75+0.75+6.53</f>
        <v>8.0300000000000011</v>
      </c>
      <c r="F19" s="54" t="s">
        <v>98</v>
      </c>
      <c r="G19" s="53">
        <v>2.6</v>
      </c>
      <c r="H19" s="54">
        <f t="shared" si="0"/>
        <v>20.878000000000004</v>
      </c>
      <c r="I19" s="55"/>
    </row>
    <row r="20" spans="1:9" s="9" customFormat="1" ht="14.1" customHeight="1" x14ac:dyDescent="0.2">
      <c r="A20" s="192"/>
      <c r="B20" s="176"/>
      <c r="C20" s="51" t="s">
        <v>1</v>
      </c>
      <c r="D20" s="52">
        <v>1</v>
      </c>
      <c r="E20" s="53">
        <f>0.84+0.32+0.55+0.91+1.49</f>
        <v>4.1100000000000003</v>
      </c>
      <c r="F20" s="54" t="s">
        <v>98</v>
      </c>
      <c r="G20" s="53">
        <v>2.6</v>
      </c>
      <c r="H20" s="54">
        <f t="shared" si="0"/>
        <v>10.686000000000002</v>
      </c>
      <c r="I20" s="55"/>
    </row>
    <row r="21" spans="1:9" s="9" customFormat="1" ht="14.1" customHeight="1" x14ac:dyDescent="0.2">
      <c r="A21" s="192"/>
      <c r="B21" s="176"/>
      <c r="C21" s="51" t="s">
        <v>1</v>
      </c>
      <c r="D21" s="52">
        <v>2</v>
      </c>
      <c r="E21" s="53">
        <v>1.1399999999999999</v>
      </c>
      <c r="F21" s="54" t="s">
        <v>98</v>
      </c>
      <c r="G21" s="53">
        <v>1.9</v>
      </c>
      <c r="H21" s="54">
        <f t="shared" si="0"/>
        <v>4.3319999999999999</v>
      </c>
      <c r="I21" s="55"/>
    </row>
    <row r="22" spans="1:9" s="9" customFormat="1" ht="14.1" customHeight="1" x14ac:dyDescent="0.2">
      <c r="A22" s="192"/>
      <c r="B22" s="176" t="s">
        <v>125</v>
      </c>
      <c r="C22" s="51"/>
      <c r="D22" s="52"/>
      <c r="E22" s="53"/>
      <c r="F22" s="54"/>
      <c r="G22" s="53"/>
      <c r="H22" s="54"/>
      <c r="I22" s="55"/>
    </row>
    <row r="23" spans="1:9" s="9" customFormat="1" ht="14.1" customHeight="1" x14ac:dyDescent="0.2">
      <c r="A23" s="192"/>
      <c r="B23" s="177" t="s">
        <v>197</v>
      </c>
      <c r="C23" s="51" t="s">
        <v>1</v>
      </c>
      <c r="D23" s="52">
        <v>3</v>
      </c>
      <c r="E23" s="53">
        <v>1.1399999999999999</v>
      </c>
      <c r="F23" s="54" t="s">
        <v>98</v>
      </c>
      <c r="G23" s="53">
        <v>1.8</v>
      </c>
      <c r="H23" s="54">
        <f t="shared" si="0"/>
        <v>6.1559999999999997</v>
      </c>
      <c r="I23" s="55"/>
    </row>
    <row r="24" spans="1:9" s="9" customFormat="1" ht="14.1" customHeight="1" x14ac:dyDescent="0.2">
      <c r="A24" s="192"/>
      <c r="B24" s="177"/>
      <c r="C24" s="51" t="s">
        <v>1</v>
      </c>
      <c r="D24" s="52">
        <v>1</v>
      </c>
      <c r="E24" s="53">
        <v>1.1200000000000001</v>
      </c>
      <c r="F24" s="54" t="s">
        <v>98</v>
      </c>
      <c r="G24" s="53">
        <v>2.5</v>
      </c>
      <c r="H24" s="54">
        <f t="shared" si="0"/>
        <v>2.8000000000000003</v>
      </c>
      <c r="I24" s="55"/>
    </row>
    <row r="25" spans="1:9" s="9" customFormat="1" ht="14.1" customHeight="1" x14ac:dyDescent="0.2">
      <c r="A25" s="192"/>
      <c r="B25" s="177" t="s">
        <v>198</v>
      </c>
      <c r="C25" s="51" t="s">
        <v>1</v>
      </c>
      <c r="D25" s="52">
        <v>2</v>
      </c>
      <c r="E25" s="53">
        <v>1.87</v>
      </c>
      <c r="F25" s="54" t="s">
        <v>98</v>
      </c>
      <c r="G25" s="53">
        <v>1.3</v>
      </c>
      <c r="H25" s="54">
        <f t="shared" si="0"/>
        <v>4.8620000000000001</v>
      </c>
      <c r="I25" s="55"/>
    </row>
    <row r="26" spans="1:9" s="9" customFormat="1" ht="14.1" customHeight="1" x14ac:dyDescent="0.2">
      <c r="A26" s="192"/>
      <c r="B26" s="177"/>
      <c r="C26" s="51" t="s">
        <v>1</v>
      </c>
      <c r="D26" s="52">
        <v>1</v>
      </c>
      <c r="E26" s="53">
        <v>1.66</v>
      </c>
      <c r="F26" s="54" t="s">
        <v>98</v>
      </c>
      <c r="G26" s="53">
        <v>2.5</v>
      </c>
      <c r="H26" s="54">
        <f t="shared" si="0"/>
        <v>4.1499999999999995</v>
      </c>
      <c r="I26" s="55"/>
    </row>
    <row r="27" spans="1:9" ht="14.1" customHeight="1" x14ac:dyDescent="0.2">
      <c r="A27" s="253"/>
      <c r="B27" s="177" t="s">
        <v>296</v>
      </c>
      <c r="C27" s="51" t="s">
        <v>1</v>
      </c>
      <c r="D27" s="52">
        <v>1</v>
      </c>
      <c r="E27" s="53">
        <v>1.1399999999999999</v>
      </c>
      <c r="F27" s="54" t="s">
        <v>98</v>
      </c>
      <c r="G27" s="53">
        <v>1.8</v>
      </c>
      <c r="H27" s="54">
        <f t="shared" si="0"/>
        <v>2.052</v>
      </c>
      <c r="I27" s="55"/>
    </row>
    <row r="28" spans="1:9" ht="14.1" customHeight="1" x14ac:dyDescent="0.2">
      <c r="A28" s="253"/>
      <c r="B28" s="176"/>
      <c r="C28" s="51" t="s">
        <v>1</v>
      </c>
      <c r="D28" s="52">
        <v>1</v>
      </c>
      <c r="E28" s="53">
        <v>1.22</v>
      </c>
      <c r="F28" s="54" t="s">
        <v>98</v>
      </c>
      <c r="G28" s="53">
        <v>2.5</v>
      </c>
      <c r="H28" s="54">
        <f t="shared" si="0"/>
        <v>3.05</v>
      </c>
      <c r="I28" s="55"/>
    </row>
    <row r="29" spans="1:9" ht="14.1" customHeight="1" x14ac:dyDescent="0.2">
      <c r="A29" s="253"/>
      <c r="B29" s="178" t="s">
        <v>189</v>
      </c>
      <c r="C29" s="51"/>
      <c r="D29" s="52"/>
      <c r="E29" s="53"/>
      <c r="F29" s="54"/>
      <c r="G29" s="53"/>
      <c r="H29" s="54"/>
      <c r="I29" s="55"/>
    </row>
    <row r="30" spans="1:9" ht="14.1" customHeight="1" x14ac:dyDescent="0.2">
      <c r="A30" s="253"/>
      <c r="B30" s="177" t="s">
        <v>197</v>
      </c>
      <c r="C30" s="51" t="s">
        <v>1</v>
      </c>
      <c r="D30" s="52">
        <v>1</v>
      </c>
      <c r="E30" s="53">
        <f>0.67+0.67+1.54</f>
        <v>2.88</v>
      </c>
      <c r="F30" s="54" t="s">
        <v>98</v>
      </c>
      <c r="G30" s="53">
        <v>2.5</v>
      </c>
      <c r="H30" s="54">
        <f t="shared" ref="H30:H31" si="1">+PRODUCT(D30:G30)</f>
        <v>7.1999999999999993</v>
      </c>
      <c r="I30" s="55"/>
    </row>
    <row r="31" spans="1:9" ht="14.1" customHeight="1" x14ac:dyDescent="0.2">
      <c r="A31" s="253"/>
      <c r="B31" s="177" t="s">
        <v>296</v>
      </c>
      <c r="C31" s="51" t="s">
        <v>1</v>
      </c>
      <c r="D31" s="52">
        <v>1</v>
      </c>
      <c r="E31" s="53">
        <v>1.74</v>
      </c>
      <c r="F31" s="54" t="s">
        <v>98</v>
      </c>
      <c r="G31" s="53">
        <v>2.5</v>
      </c>
      <c r="H31" s="54">
        <f t="shared" si="1"/>
        <v>4.3499999999999996</v>
      </c>
      <c r="I31" s="55"/>
    </row>
    <row r="32" spans="1:9" ht="14.1" customHeight="1" x14ac:dyDescent="0.2">
      <c r="A32" s="253"/>
      <c r="B32" s="178" t="s">
        <v>187</v>
      </c>
      <c r="C32" s="51"/>
      <c r="D32" s="52"/>
      <c r="E32" s="53"/>
      <c r="F32" s="54"/>
      <c r="G32" s="53"/>
      <c r="H32" s="54"/>
      <c r="I32" s="55"/>
    </row>
    <row r="33" spans="1:9" ht="14.1" customHeight="1" x14ac:dyDescent="0.2">
      <c r="A33" s="253"/>
      <c r="B33" s="177" t="s">
        <v>197</v>
      </c>
      <c r="C33" s="51" t="s">
        <v>1</v>
      </c>
      <c r="D33" s="52">
        <v>1</v>
      </c>
      <c r="E33" s="53">
        <v>3.7</v>
      </c>
      <c r="F33" s="54" t="s">
        <v>98</v>
      </c>
      <c r="G33" s="53">
        <v>2.5</v>
      </c>
      <c r="H33" s="54">
        <f t="shared" si="0"/>
        <v>9.25</v>
      </c>
      <c r="I33" s="55"/>
    </row>
    <row r="34" spans="1:9" ht="14.1" customHeight="1" x14ac:dyDescent="0.2">
      <c r="A34" s="253"/>
      <c r="B34" s="177" t="s">
        <v>198</v>
      </c>
      <c r="C34" s="51" t="s">
        <v>1</v>
      </c>
      <c r="D34" s="52">
        <v>1</v>
      </c>
      <c r="E34" s="53">
        <v>4.4000000000000004</v>
      </c>
      <c r="F34" s="54" t="s">
        <v>98</v>
      </c>
      <c r="G34" s="53">
        <v>2.5</v>
      </c>
      <c r="H34" s="54">
        <f t="shared" si="0"/>
        <v>11</v>
      </c>
      <c r="I34" s="55"/>
    </row>
    <row r="35" spans="1:9" ht="14.1" customHeight="1" x14ac:dyDescent="0.2">
      <c r="A35" s="253"/>
      <c r="B35" s="177" t="s">
        <v>296</v>
      </c>
      <c r="C35" s="51" t="s">
        <v>1</v>
      </c>
      <c r="D35" s="52">
        <v>1</v>
      </c>
      <c r="E35" s="53">
        <v>4.4000000000000004</v>
      </c>
      <c r="F35" s="54" t="s">
        <v>98</v>
      </c>
      <c r="G35" s="53">
        <v>2.5</v>
      </c>
      <c r="H35" s="54">
        <f t="shared" si="0"/>
        <v>11</v>
      </c>
      <c r="I35" s="55"/>
    </row>
    <row r="36" spans="1:9" ht="14.1" customHeight="1" x14ac:dyDescent="0.2">
      <c r="A36" s="253"/>
      <c r="B36" s="147"/>
      <c r="C36" s="51" t="s">
        <v>1</v>
      </c>
      <c r="D36" s="52">
        <v>1</v>
      </c>
      <c r="E36" s="53">
        <v>3.23</v>
      </c>
      <c r="F36" s="54" t="s">
        <v>98</v>
      </c>
      <c r="G36" s="53">
        <v>2.5</v>
      </c>
      <c r="H36" s="54">
        <f t="shared" si="0"/>
        <v>8.0749999999999993</v>
      </c>
      <c r="I36" s="55"/>
    </row>
    <row r="37" spans="1:9" ht="14.1" customHeight="1" x14ac:dyDescent="0.2">
      <c r="A37" s="253"/>
      <c r="B37" s="178" t="s">
        <v>190</v>
      </c>
      <c r="C37" s="51"/>
      <c r="D37" s="52"/>
      <c r="E37" s="53"/>
      <c r="F37" s="54"/>
      <c r="G37" s="53"/>
      <c r="H37" s="54"/>
      <c r="I37" s="55"/>
    </row>
    <row r="38" spans="1:9" ht="14.1" customHeight="1" x14ac:dyDescent="0.2">
      <c r="A38" s="253"/>
      <c r="B38" s="177" t="s">
        <v>197</v>
      </c>
      <c r="C38" s="51" t="s">
        <v>1</v>
      </c>
      <c r="D38" s="52">
        <v>1</v>
      </c>
      <c r="E38" s="53">
        <f>0.81+0.56+2.19</f>
        <v>3.56</v>
      </c>
      <c r="F38" s="54" t="s">
        <v>98</v>
      </c>
      <c r="G38" s="53">
        <v>2.5</v>
      </c>
      <c r="H38" s="54">
        <f t="shared" si="0"/>
        <v>8.9</v>
      </c>
      <c r="I38" s="55"/>
    </row>
    <row r="39" spans="1:9" ht="14.1" customHeight="1" x14ac:dyDescent="0.2">
      <c r="A39" s="253"/>
      <c r="B39" s="178" t="s">
        <v>199</v>
      </c>
      <c r="C39" s="51"/>
      <c r="D39" s="52"/>
      <c r="E39" s="53"/>
      <c r="F39" s="54"/>
      <c r="G39" s="53"/>
      <c r="H39" s="54"/>
      <c r="I39" s="55"/>
    </row>
    <row r="40" spans="1:9" ht="14.1" customHeight="1" x14ac:dyDescent="0.2">
      <c r="A40" s="253"/>
      <c r="B40" s="177" t="s">
        <v>197</v>
      </c>
      <c r="C40" s="51" t="s">
        <v>1</v>
      </c>
      <c r="D40" s="52">
        <v>1</v>
      </c>
      <c r="E40" s="53">
        <v>4.7</v>
      </c>
      <c r="F40" s="54" t="s">
        <v>98</v>
      </c>
      <c r="G40" s="53">
        <v>2.5</v>
      </c>
      <c r="H40" s="54">
        <f t="shared" si="0"/>
        <v>11.75</v>
      </c>
      <c r="I40" s="55"/>
    </row>
    <row r="41" spans="1:9" ht="14.1" customHeight="1" x14ac:dyDescent="0.2">
      <c r="A41" s="253"/>
      <c r="B41" s="177" t="s">
        <v>198</v>
      </c>
      <c r="C41" s="51" t="s">
        <v>1</v>
      </c>
      <c r="D41" s="52">
        <v>1</v>
      </c>
      <c r="E41" s="53">
        <f>3.37+3.32</f>
        <v>6.6899999999999995</v>
      </c>
      <c r="F41" s="54" t="s">
        <v>98</v>
      </c>
      <c r="G41" s="53">
        <v>2.5</v>
      </c>
      <c r="H41" s="54">
        <f t="shared" si="0"/>
        <v>16.724999999999998</v>
      </c>
      <c r="I41" s="55"/>
    </row>
    <row r="42" spans="1:9" ht="14.1" customHeight="1" x14ac:dyDescent="0.2">
      <c r="A42" s="199" t="s">
        <v>64</v>
      </c>
      <c r="B42" s="57" t="s">
        <v>55</v>
      </c>
      <c r="C42" s="51"/>
      <c r="D42" s="153"/>
      <c r="E42" s="53"/>
      <c r="F42" s="54"/>
      <c r="G42" s="53"/>
      <c r="H42" s="54"/>
      <c r="I42" s="55"/>
    </row>
    <row r="43" spans="1:9" ht="14.1" customHeight="1" x14ac:dyDescent="0.2">
      <c r="A43" s="190" t="s">
        <v>54</v>
      </c>
      <c r="B43" s="103" t="s">
        <v>145</v>
      </c>
      <c r="C43" s="102" t="s">
        <v>1</v>
      </c>
      <c r="D43" s="203"/>
      <c r="E43" s="58"/>
      <c r="F43" s="58"/>
      <c r="G43" s="58"/>
      <c r="H43" s="58"/>
      <c r="I43" s="60">
        <f>+SUM(H45:H55)</f>
        <v>96.528000000000006</v>
      </c>
    </row>
    <row r="44" spans="1:9" s="9" customFormat="1" ht="14.1" customHeight="1" x14ac:dyDescent="0.2">
      <c r="A44" s="255"/>
      <c r="B44" s="147"/>
      <c r="C44" s="105"/>
      <c r="D44" s="204"/>
      <c r="E44" s="61"/>
      <c r="F44" s="64"/>
      <c r="G44" s="61"/>
      <c r="H44" s="64"/>
      <c r="I44" s="65"/>
    </row>
    <row r="45" spans="1:9" ht="14.1" customHeight="1" x14ac:dyDescent="0.2">
      <c r="A45" s="192"/>
      <c r="B45" s="147" t="s">
        <v>204</v>
      </c>
      <c r="C45" s="51" t="s">
        <v>1</v>
      </c>
      <c r="D45" s="52">
        <v>1</v>
      </c>
      <c r="E45" s="53">
        <f>1.36+2.44+2.26+1.06</f>
        <v>7.1199999999999992</v>
      </c>
      <c r="F45" s="54" t="s">
        <v>98</v>
      </c>
      <c r="G45" s="53">
        <v>1.8</v>
      </c>
      <c r="H45" s="54">
        <f t="shared" ref="H45:H51" si="2">+PRODUCT(D45:G45)</f>
        <v>12.815999999999999</v>
      </c>
      <c r="I45" s="53"/>
    </row>
    <row r="46" spans="1:9" ht="14.1" customHeight="1" x14ac:dyDescent="0.2">
      <c r="A46" s="192"/>
      <c r="B46" s="147"/>
      <c r="C46" s="51" t="s">
        <v>1</v>
      </c>
      <c r="D46" s="52">
        <v>1</v>
      </c>
      <c r="E46" s="53">
        <v>1.1399999999999999</v>
      </c>
      <c r="F46" s="54" t="s">
        <v>98</v>
      </c>
      <c r="G46" s="53">
        <v>1.8</v>
      </c>
      <c r="H46" s="54">
        <f t="shared" si="2"/>
        <v>2.052</v>
      </c>
      <c r="I46" s="53"/>
    </row>
    <row r="47" spans="1:9" ht="14.1" customHeight="1" x14ac:dyDescent="0.2">
      <c r="A47" s="192"/>
      <c r="B47" s="147" t="s">
        <v>205</v>
      </c>
      <c r="C47" s="51" t="s">
        <v>1</v>
      </c>
      <c r="D47" s="52">
        <v>1</v>
      </c>
      <c r="E47" s="53">
        <v>1.1399999999999999</v>
      </c>
      <c r="F47" s="54" t="s">
        <v>98</v>
      </c>
      <c r="G47" s="53">
        <v>1.8</v>
      </c>
      <c r="H47" s="54">
        <f t="shared" si="2"/>
        <v>2.052</v>
      </c>
      <c r="I47" s="53"/>
    </row>
    <row r="48" spans="1:9" ht="14.1" customHeight="1" x14ac:dyDescent="0.2">
      <c r="A48" s="192"/>
      <c r="B48" s="147"/>
      <c r="C48" s="51" t="s">
        <v>1</v>
      </c>
      <c r="D48" s="52">
        <v>1</v>
      </c>
      <c r="E48" s="53">
        <v>5.14</v>
      </c>
      <c r="F48" s="54" t="s">
        <v>98</v>
      </c>
      <c r="G48" s="53">
        <v>1.8</v>
      </c>
      <c r="H48" s="54">
        <f t="shared" si="2"/>
        <v>9.2519999999999989</v>
      </c>
      <c r="I48" s="53"/>
    </row>
    <row r="49" spans="1:9" ht="14.1" customHeight="1" x14ac:dyDescent="0.2">
      <c r="A49" s="192"/>
      <c r="B49" s="147" t="s">
        <v>206</v>
      </c>
      <c r="C49" s="51" t="s">
        <v>1</v>
      </c>
      <c r="D49" s="52">
        <v>1</v>
      </c>
      <c r="E49" s="53">
        <v>1.1399999999999999</v>
      </c>
      <c r="F49" s="54" t="s">
        <v>98</v>
      </c>
      <c r="G49" s="53">
        <v>1.8</v>
      </c>
      <c r="H49" s="54">
        <f t="shared" si="2"/>
        <v>2.052</v>
      </c>
      <c r="I49" s="53"/>
    </row>
    <row r="50" spans="1:9" ht="14.1" customHeight="1" x14ac:dyDescent="0.2">
      <c r="A50" s="192"/>
      <c r="B50" s="147"/>
      <c r="C50" s="51" t="s">
        <v>1</v>
      </c>
      <c r="D50" s="52">
        <v>1</v>
      </c>
      <c r="E50" s="53">
        <v>5.14</v>
      </c>
      <c r="F50" s="54" t="s">
        <v>98</v>
      </c>
      <c r="G50" s="53">
        <v>1.8</v>
      </c>
      <c r="H50" s="54">
        <f t="shared" si="2"/>
        <v>9.2519999999999989</v>
      </c>
      <c r="I50" s="53"/>
    </row>
    <row r="51" spans="1:9" ht="14.1" customHeight="1" x14ac:dyDescent="0.2">
      <c r="A51" s="192"/>
      <c r="B51" s="147" t="s">
        <v>207</v>
      </c>
      <c r="C51" s="51" t="s">
        <v>1</v>
      </c>
      <c r="D51" s="52">
        <v>1</v>
      </c>
      <c r="E51" s="53">
        <v>6.76</v>
      </c>
      <c r="F51" s="54" t="s">
        <v>98</v>
      </c>
      <c r="G51" s="53">
        <v>1.8</v>
      </c>
      <c r="H51" s="54">
        <f t="shared" si="2"/>
        <v>12.167999999999999</v>
      </c>
      <c r="I51" s="53"/>
    </row>
    <row r="52" spans="1:9" ht="14.1" customHeight="1" x14ac:dyDescent="0.2">
      <c r="A52" s="192"/>
      <c r="B52" s="147" t="s">
        <v>209</v>
      </c>
      <c r="C52" s="51" t="s">
        <v>1</v>
      </c>
      <c r="D52" s="73">
        <v>1</v>
      </c>
      <c r="E52" s="74">
        <f>0.75+0.75+1.32+2.08+1.2</f>
        <v>6.1000000000000005</v>
      </c>
      <c r="F52" s="54" t="s">
        <v>98</v>
      </c>
      <c r="G52" s="74">
        <v>1.8</v>
      </c>
      <c r="H52" s="54">
        <f>+PRODUCT(D52:G52)</f>
        <v>10.98</v>
      </c>
      <c r="I52" s="53"/>
    </row>
    <row r="53" spans="1:9" ht="14.1" customHeight="1" x14ac:dyDescent="0.2">
      <c r="A53" s="192"/>
      <c r="B53" s="147" t="s">
        <v>210</v>
      </c>
      <c r="C53" s="51" t="s">
        <v>1</v>
      </c>
      <c r="D53" s="52">
        <v>1</v>
      </c>
      <c r="E53" s="53">
        <f>1.62+1.5+2.32+1.74</f>
        <v>7.18</v>
      </c>
      <c r="F53" s="54" t="s">
        <v>98</v>
      </c>
      <c r="G53" s="74">
        <v>1.8</v>
      </c>
      <c r="H53" s="54">
        <f>+PRODUCT(D53:G53)</f>
        <v>12.923999999999999</v>
      </c>
      <c r="I53" s="53"/>
    </row>
    <row r="54" spans="1:9" ht="14.1" customHeight="1" x14ac:dyDescent="0.2">
      <c r="A54" s="192"/>
      <c r="B54" s="147" t="s">
        <v>211</v>
      </c>
      <c r="C54" s="51" t="s">
        <v>1</v>
      </c>
      <c r="D54" s="52">
        <v>1</v>
      </c>
      <c r="E54" s="53">
        <f>2.3+0.48+3.94+2</f>
        <v>8.7199999999999989</v>
      </c>
      <c r="F54" s="54" t="s">
        <v>98</v>
      </c>
      <c r="G54" s="74">
        <v>2.4</v>
      </c>
      <c r="H54" s="54">
        <f>+PRODUCT(D54:G54)</f>
        <v>20.927999999999997</v>
      </c>
      <c r="I54" s="53"/>
    </row>
    <row r="55" spans="1:9" ht="14.1" customHeight="1" x14ac:dyDescent="0.2">
      <c r="A55" s="192"/>
      <c r="B55" s="147"/>
      <c r="C55" s="51" t="s">
        <v>1</v>
      </c>
      <c r="D55" s="52">
        <v>1</v>
      </c>
      <c r="E55" s="53">
        <v>1.1399999999999999</v>
      </c>
      <c r="F55" s="54" t="s">
        <v>98</v>
      </c>
      <c r="G55" s="74">
        <v>1.8</v>
      </c>
      <c r="H55" s="54">
        <f>+PRODUCT(D55:G55)</f>
        <v>2.052</v>
      </c>
      <c r="I55" s="53"/>
    </row>
    <row r="56" spans="1:9" ht="14.1" customHeight="1" x14ac:dyDescent="0.2">
      <c r="A56" s="192"/>
      <c r="B56" s="27"/>
      <c r="C56" s="72"/>
      <c r="D56" s="76"/>
      <c r="E56" s="74"/>
      <c r="F56" s="75"/>
      <c r="G56" s="74"/>
      <c r="H56" s="76"/>
      <c r="I56" s="77"/>
    </row>
    <row r="57" spans="1:9" ht="14.1" customHeight="1" x14ac:dyDescent="0.2">
      <c r="A57" s="190" t="s">
        <v>52</v>
      </c>
      <c r="B57" s="103" t="s">
        <v>51</v>
      </c>
      <c r="C57" s="102" t="s">
        <v>1</v>
      </c>
      <c r="D57" s="203"/>
      <c r="E57" s="58"/>
      <c r="F57" s="58"/>
      <c r="G57" s="58"/>
      <c r="H57" s="58"/>
      <c r="I57" s="60">
        <f>+SUM(H59:H88)</f>
        <v>423.06900000000002</v>
      </c>
    </row>
    <row r="58" spans="1:9" s="9" customFormat="1" ht="14.1" customHeight="1" x14ac:dyDescent="0.2">
      <c r="A58" s="255"/>
      <c r="B58" s="106"/>
      <c r="C58" s="105"/>
      <c r="D58" s="204"/>
      <c r="E58" s="61"/>
      <c r="F58" s="64"/>
      <c r="G58" s="61"/>
      <c r="H58" s="64"/>
      <c r="I58" s="65"/>
    </row>
    <row r="59" spans="1:9" ht="14.1" customHeight="1" x14ac:dyDescent="0.2">
      <c r="A59" s="192"/>
      <c r="B59" s="78" t="s">
        <v>194</v>
      </c>
      <c r="C59" s="72" t="s">
        <v>1</v>
      </c>
      <c r="D59" s="52">
        <v>1</v>
      </c>
      <c r="E59" s="74">
        <v>3.41</v>
      </c>
      <c r="F59" s="54" t="s">
        <v>98</v>
      </c>
      <c r="G59" s="74">
        <v>2.6</v>
      </c>
      <c r="H59" s="54">
        <f>PRODUCT(D59:G59)</f>
        <v>8.8660000000000014</v>
      </c>
      <c r="I59" s="53"/>
    </row>
    <row r="60" spans="1:9" ht="14.1" customHeight="1" x14ac:dyDescent="0.2">
      <c r="A60" s="192"/>
      <c r="B60" s="78"/>
      <c r="C60" s="72" t="s">
        <v>1</v>
      </c>
      <c r="D60" s="52">
        <v>4</v>
      </c>
      <c r="E60" s="74">
        <v>2.4500000000000002</v>
      </c>
      <c r="F60" s="54" t="s">
        <v>98</v>
      </c>
      <c r="G60" s="74">
        <v>2.6</v>
      </c>
      <c r="H60" s="54">
        <f t="shared" ref="H60:H87" si="3">PRODUCT(D60:G60)</f>
        <v>25.480000000000004</v>
      </c>
      <c r="I60" s="53"/>
    </row>
    <row r="61" spans="1:9" ht="14.1" customHeight="1" x14ac:dyDescent="0.2">
      <c r="A61" s="192"/>
      <c r="B61" s="78" t="s">
        <v>195</v>
      </c>
      <c r="C61" s="72" t="s">
        <v>1</v>
      </c>
      <c r="D61" s="52">
        <v>2</v>
      </c>
      <c r="E61" s="74">
        <v>13.61</v>
      </c>
      <c r="F61" s="54" t="s">
        <v>98</v>
      </c>
      <c r="G61" s="74">
        <v>2.6</v>
      </c>
      <c r="H61" s="54">
        <f t="shared" si="3"/>
        <v>70.772000000000006</v>
      </c>
      <c r="I61" s="53"/>
    </row>
    <row r="62" spans="1:9" ht="14.1" customHeight="1" x14ac:dyDescent="0.2">
      <c r="A62" s="192"/>
      <c r="B62" s="78"/>
      <c r="C62" s="72" t="s">
        <v>1</v>
      </c>
      <c r="D62" s="52">
        <v>2</v>
      </c>
      <c r="E62" s="74">
        <v>1.74</v>
      </c>
      <c r="F62" s="54" t="s">
        <v>98</v>
      </c>
      <c r="G62" s="74">
        <v>2.6</v>
      </c>
      <c r="H62" s="54">
        <f t="shared" si="3"/>
        <v>9.048</v>
      </c>
      <c r="I62" s="53"/>
    </row>
    <row r="63" spans="1:9" ht="14.1" customHeight="1" x14ac:dyDescent="0.2">
      <c r="A63" s="192"/>
      <c r="B63" s="78" t="s">
        <v>196</v>
      </c>
      <c r="C63" s="72" t="s">
        <v>1</v>
      </c>
      <c r="D63" s="52">
        <v>2</v>
      </c>
      <c r="E63" s="74">
        <v>11.879999999999999</v>
      </c>
      <c r="F63" s="54" t="s">
        <v>98</v>
      </c>
      <c r="G63" s="74">
        <v>2.6</v>
      </c>
      <c r="H63" s="54">
        <f t="shared" si="3"/>
        <v>61.775999999999996</v>
      </c>
      <c r="I63" s="53"/>
    </row>
    <row r="64" spans="1:9" ht="14.1" customHeight="1" x14ac:dyDescent="0.2">
      <c r="A64" s="192"/>
      <c r="B64" s="78" t="s">
        <v>200</v>
      </c>
      <c r="C64" s="72" t="s">
        <v>1</v>
      </c>
      <c r="D64" s="52">
        <v>2</v>
      </c>
      <c r="E64" s="74">
        <v>4.12</v>
      </c>
      <c r="F64" s="54" t="s">
        <v>98</v>
      </c>
      <c r="G64" s="74">
        <v>2.6</v>
      </c>
      <c r="H64" s="54">
        <f t="shared" si="3"/>
        <v>21.424000000000003</v>
      </c>
      <c r="I64" s="53"/>
    </row>
    <row r="65" spans="1:9" ht="14.1" customHeight="1" x14ac:dyDescent="0.2">
      <c r="A65" s="192"/>
      <c r="B65" s="78"/>
      <c r="C65" s="72" t="s">
        <v>1</v>
      </c>
      <c r="D65" s="52">
        <v>2</v>
      </c>
      <c r="E65" s="74">
        <v>8.0300000000000011</v>
      </c>
      <c r="F65" s="54" t="s">
        <v>98</v>
      </c>
      <c r="G65" s="74">
        <v>2.6</v>
      </c>
      <c r="H65" s="54">
        <f t="shared" si="3"/>
        <v>41.756000000000007</v>
      </c>
      <c r="I65" s="53"/>
    </row>
    <row r="66" spans="1:9" ht="14.1" customHeight="1" x14ac:dyDescent="0.2">
      <c r="A66" s="192"/>
      <c r="B66" s="78"/>
      <c r="C66" s="72" t="s">
        <v>1</v>
      </c>
      <c r="D66" s="52">
        <v>1</v>
      </c>
      <c r="E66" s="74">
        <v>4.1100000000000003</v>
      </c>
      <c r="F66" s="54" t="s">
        <v>98</v>
      </c>
      <c r="G66" s="74">
        <v>2.6</v>
      </c>
      <c r="H66" s="54">
        <f t="shared" si="3"/>
        <v>10.686000000000002</v>
      </c>
      <c r="I66" s="53"/>
    </row>
    <row r="67" spans="1:9" ht="14.1" customHeight="1" x14ac:dyDescent="0.2">
      <c r="A67" s="192"/>
      <c r="B67" s="78"/>
      <c r="C67" s="72" t="s">
        <v>1</v>
      </c>
      <c r="D67" s="52">
        <v>1</v>
      </c>
      <c r="E67" s="74">
        <v>1.1399999999999999</v>
      </c>
      <c r="F67" s="54" t="s">
        <v>98</v>
      </c>
      <c r="G67" s="74">
        <v>1.9</v>
      </c>
      <c r="H67" s="54">
        <f t="shared" si="3"/>
        <v>2.1659999999999999</v>
      </c>
      <c r="I67" s="53"/>
    </row>
    <row r="68" spans="1:9" ht="14.1" customHeight="1" x14ac:dyDescent="0.2">
      <c r="A68" s="192"/>
      <c r="B68" s="78" t="s">
        <v>125</v>
      </c>
      <c r="C68" s="72"/>
      <c r="D68" s="52"/>
      <c r="E68" s="74"/>
      <c r="F68" s="54"/>
      <c r="G68" s="74"/>
      <c r="H68" s="54"/>
      <c r="I68" s="53"/>
    </row>
    <row r="69" spans="1:9" ht="14.1" customHeight="1" x14ac:dyDescent="0.2">
      <c r="A69" s="192"/>
      <c r="B69" s="78" t="s">
        <v>197</v>
      </c>
      <c r="C69" s="72" t="s">
        <v>1</v>
      </c>
      <c r="D69" s="52">
        <v>3</v>
      </c>
      <c r="E69" s="74">
        <v>1.1399999999999999</v>
      </c>
      <c r="F69" s="54" t="s">
        <v>98</v>
      </c>
      <c r="G69" s="74">
        <v>1.8</v>
      </c>
      <c r="H69" s="54">
        <f t="shared" si="3"/>
        <v>6.1559999999999997</v>
      </c>
      <c r="I69" s="53"/>
    </row>
    <row r="70" spans="1:9" ht="14.1" customHeight="1" x14ac:dyDescent="0.2">
      <c r="A70" s="192"/>
      <c r="B70" s="78"/>
      <c r="C70" s="72" t="s">
        <v>1</v>
      </c>
      <c r="D70" s="52">
        <v>1</v>
      </c>
      <c r="E70" s="74">
        <v>1.1200000000000001</v>
      </c>
      <c r="F70" s="54" t="s">
        <v>98</v>
      </c>
      <c r="G70" s="74">
        <v>2.5</v>
      </c>
      <c r="H70" s="54">
        <f t="shared" si="3"/>
        <v>2.8000000000000003</v>
      </c>
      <c r="I70" s="53"/>
    </row>
    <row r="71" spans="1:9" ht="14.1" customHeight="1" x14ac:dyDescent="0.2">
      <c r="A71" s="192"/>
      <c r="B71" s="78" t="s">
        <v>198</v>
      </c>
      <c r="C71" s="72" t="s">
        <v>1</v>
      </c>
      <c r="D71" s="52">
        <v>2</v>
      </c>
      <c r="E71" s="74">
        <v>1.87</v>
      </c>
      <c r="F71" s="54" t="s">
        <v>98</v>
      </c>
      <c r="G71" s="74">
        <v>1.3</v>
      </c>
      <c r="H71" s="54">
        <f t="shared" si="3"/>
        <v>4.8620000000000001</v>
      </c>
      <c r="I71" s="53"/>
    </row>
    <row r="72" spans="1:9" ht="14.1" customHeight="1" x14ac:dyDescent="0.2">
      <c r="A72" s="192"/>
      <c r="B72" s="78"/>
      <c r="C72" s="72" t="s">
        <v>1</v>
      </c>
      <c r="D72" s="52">
        <v>1</v>
      </c>
      <c r="E72" s="74">
        <v>1.66</v>
      </c>
      <c r="F72" s="54" t="s">
        <v>98</v>
      </c>
      <c r="G72" s="74">
        <v>2.5</v>
      </c>
      <c r="H72" s="54">
        <f t="shared" si="3"/>
        <v>4.1499999999999995</v>
      </c>
      <c r="I72" s="53"/>
    </row>
    <row r="73" spans="1:9" ht="14.1" customHeight="1" x14ac:dyDescent="0.2">
      <c r="A73" s="192"/>
      <c r="B73" s="78" t="s">
        <v>296</v>
      </c>
      <c r="C73" s="72" t="s">
        <v>1</v>
      </c>
      <c r="D73" s="52">
        <v>1</v>
      </c>
      <c r="E73" s="74">
        <v>1.1399999999999999</v>
      </c>
      <c r="F73" s="54" t="s">
        <v>98</v>
      </c>
      <c r="G73" s="74">
        <v>1.8</v>
      </c>
      <c r="H73" s="54">
        <f t="shared" si="3"/>
        <v>2.052</v>
      </c>
      <c r="I73" s="53"/>
    </row>
    <row r="74" spans="1:9" ht="14.1" customHeight="1" x14ac:dyDescent="0.2">
      <c r="A74" s="192"/>
      <c r="B74" s="78"/>
      <c r="C74" s="72" t="s">
        <v>1</v>
      </c>
      <c r="D74" s="52">
        <v>1</v>
      </c>
      <c r="E74" s="74">
        <v>1.22</v>
      </c>
      <c r="F74" s="54" t="s">
        <v>98</v>
      </c>
      <c r="G74" s="74">
        <v>2.5</v>
      </c>
      <c r="H74" s="54">
        <f t="shared" si="3"/>
        <v>3.05</v>
      </c>
      <c r="I74" s="53"/>
    </row>
    <row r="75" spans="1:9" ht="14.1" customHeight="1" x14ac:dyDescent="0.2">
      <c r="A75" s="192"/>
      <c r="B75" s="78" t="s">
        <v>189</v>
      </c>
      <c r="C75" s="72"/>
      <c r="D75" s="52"/>
      <c r="E75" s="74"/>
      <c r="F75" s="54"/>
      <c r="G75" s="74"/>
      <c r="H75" s="54"/>
      <c r="I75" s="53"/>
    </row>
    <row r="76" spans="1:9" ht="14.1" customHeight="1" x14ac:dyDescent="0.2">
      <c r="A76" s="192"/>
      <c r="B76" s="78" t="s">
        <v>197</v>
      </c>
      <c r="C76" s="72" t="s">
        <v>1</v>
      </c>
      <c r="D76" s="52">
        <v>2</v>
      </c>
      <c r="E76" s="74">
        <v>2.88</v>
      </c>
      <c r="F76" s="54" t="s">
        <v>98</v>
      </c>
      <c r="G76" s="74">
        <v>2.5</v>
      </c>
      <c r="H76" s="54">
        <f t="shared" si="3"/>
        <v>14.399999999999999</v>
      </c>
      <c r="I76" s="53"/>
    </row>
    <row r="77" spans="1:9" ht="14.1" customHeight="1" x14ac:dyDescent="0.2">
      <c r="A77" s="192"/>
      <c r="B77" s="78" t="s">
        <v>296</v>
      </c>
      <c r="C77" s="72" t="s">
        <v>1</v>
      </c>
      <c r="D77" s="52">
        <v>2</v>
      </c>
      <c r="E77" s="74">
        <v>1.74</v>
      </c>
      <c r="F77" s="54" t="s">
        <v>98</v>
      </c>
      <c r="G77" s="74">
        <v>2.5</v>
      </c>
      <c r="H77" s="54">
        <f t="shared" si="3"/>
        <v>8.6999999999999993</v>
      </c>
      <c r="I77" s="53"/>
    </row>
    <row r="78" spans="1:9" ht="14.1" customHeight="1" x14ac:dyDescent="0.2">
      <c r="A78" s="192"/>
      <c r="B78" s="78" t="s">
        <v>187</v>
      </c>
      <c r="C78" s="72"/>
      <c r="D78" s="52"/>
      <c r="E78" s="74"/>
      <c r="F78" s="54"/>
      <c r="G78" s="74"/>
      <c r="H78" s="54"/>
      <c r="I78" s="53"/>
    </row>
    <row r="79" spans="1:9" ht="14.1" customHeight="1" x14ac:dyDescent="0.2">
      <c r="A79" s="192"/>
      <c r="B79" s="78" t="s">
        <v>197</v>
      </c>
      <c r="C79" s="72" t="s">
        <v>1</v>
      </c>
      <c r="D79" s="52">
        <v>2</v>
      </c>
      <c r="E79" s="74">
        <v>3.7</v>
      </c>
      <c r="F79" s="54" t="s">
        <v>98</v>
      </c>
      <c r="G79" s="74">
        <v>2.5</v>
      </c>
      <c r="H79" s="54">
        <f t="shared" si="3"/>
        <v>18.5</v>
      </c>
      <c r="I79" s="53"/>
    </row>
    <row r="80" spans="1:9" ht="14.1" customHeight="1" x14ac:dyDescent="0.2">
      <c r="A80" s="192"/>
      <c r="B80" s="78" t="s">
        <v>198</v>
      </c>
      <c r="C80" s="72" t="s">
        <v>1</v>
      </c>
      <c r="D80" s="52">
        <v>2</v>
      </c>
      <c r="E80" s="74">
        <v>4.4000000000000004</v>
      </c>
      <c r="F80" s="54" t="s">
        <v>98</v>
      </c>
      <c r="G80" s="74">
        <v>2.5</v>
      </c>
      <c r="H80" s="54">
        <f t="shared" si="3"/>
        <v>22</v>
      </c>
      <c r="I80" s="53"/>
    </row>
    <row r="81" spans="1:9" ht="14.1" customHeight="1" x14ac:dyDescent="0.2">
      <c r="A81" s="192"/>
      <c r="B81" s="78" t="s">
        <v>296</v>
      </c>
      <c r="C81" s="72" t="s">
        <v>1</v>
      </c>
      <c r="D81" s="52">
        <v>2</v>
      </c>
      <c r="E81" s="74">
        <v>4.4000000000000004</v>
      </c>
      <c r="F81" s="54" t="s">
        <v>98</v>
      </c>
      <c r="G81" s="74">
        <v>2.5</v>
      </c>
      <c r="H81" s="54">
        <f t="shared" si="3"/>
        <v>22</v>
      </c>
      <c r="I81" s="53"/>
    </row>
    <row r="82" spans="1:9" ht="14.1" customHeight="1" x14ac:dyDescent="0.2">
      <c r="A82" s="192"/>
      <c r="B82" s="78"/>
      <c r="C82" s="72" t="s">
        <v>1</v>
      </c>
      <c r="D82" s="52">
        <v>2</v>
      </c>
      <c r="E82" s="74">
        <v>3.23</v>
      </c>
      <c r="F82" s="54" t="s">
        <v>98</v>
      </c>
      <c r="G82" s="74">
        <v>2.5</v>
      </c>
      <c r="H82" s="54">
        <f t="shared" si="3"/>
        <v>16.149999999999999</v>
      </c>
      <c r="I82" s="53"/>
    </row>
    <row r="83" spans="1:9" ht="14.1" customHeight="1" x14ac:dyDescent="0.2">
      <c r="A83" s="192"/>
      <c r="B83" s="78" t="s">
        <v>190</v>
      </c>
      <c r="C83" s="72"/>
      <c r="D83" s="52"/>
      <c r="E83" s="74"/>
      <c r="F83" s="54"/>
      <c r="G83" s="74"/>
      <c r="H83" s="54"/>
      <c r="I83" s="53"/>
    </row>
    <row r="84" spans="1:9" ht="14.1" customHeight="1" x14ac:dyDescent="0.2">
      <c r="A84" s="192"/>
      <c r="B84" s="78" t="s">
        <v>197</v>
      </c>
      <c r="C84" s="72" t="s">
        <v>1</v>
      </c>
      <c r="D84" s="52">
        <v>2</v>
      </c>
      <c r="E84" s="74">
        <v>3.56</v>
      </c>
      <c r="F84" s="54" t="s">
        <v>98</v>
      </c>
      <c r="G84" s="74">
        <v>2.5</v>
      </c>
      <c r="H84" s="54">
        <f t="shared" si="3"/>
        <v>17.8</v>
      </c>
      <c r="I84" s="53"/>
    </row>
    <row r="85" spans="1:9" ht="14.1" customHeight="1" x14ac:dyDescent="0.2">
      <c r="A85" s="192"/>
      <c r="B85" s="78" t="s">
        <v>199</v>
      </c>
      <c r="C85" s="72"/>
      <c r="D85" s="52"/>
      <c r="E85" s="74"/>
      <c r="F85" s="54"/>
      <c r="G85" s="74"/>
      <c r="H85" s="54"/>
      <c r="I85" s="53"/>
    </row>
    <row r="86" spans="1:9" ht="14.1" customHeight="1" x14ac:dyDescent="0.2">
      <c r="A86" s="192"/>
      <c r="B86" s="78" t="s">
        <v>197</v>
      </c>
      <c r="C86" s="72" t="s">
        <v>1</v>
      </c>
      <c r="D86" s="52">
        <v>1</v>
      </c>
      <c r="E86" s="74">
        <v>4.7</v>
      </c>
      <c r="F86" s="54" t="s">
        <v>98</v>
      </c>
      <c r="G86" s="74">
        <v>2.5</v>
      </c>
      <c r="H86" s="54">
        <f t="shared" si="3"/>
        <v>11.75</v>
      </c>
      <c r="I86" s="53"/>
    </row>
    <row r="87" spans="1:9" ht="14.1" customHeight="1" x14ac:dyDescent="0.2">
      <c r="A87" s="192"/>
      <c r="B87" s="78" t="s">
        <v>198</v>
      </c>
      <c r="C87" s="72" t="s">
        <v>1</v>
      </c>
      <c r="D87" s="52">
        <v>1</v>
      </c>
      <c r="E87" s="74">
        <v>6.6899999999999995</v>
      </c>
      <c r="F87" s="54" t="s">
        <v>98</v>
      </c>
      <c r="G87" s="74">
        <v>2.5</v>
      </c>
      <c r="H87" s="54">
        <f t="shared" si="3"/>
        <v>16.724999999999998</v>
      </c>
      <c r="I87" s="53"/>
    </row>
    <row r="88" spans="1:9" ht="14.1" customHeight="1" x14ac:dyDescent="0.2">
      <c r="A88" s="192"/>
      <c r="B88" s="147"/>
      <c r="C88" s="51"/>
      <c r="D88" s="153"/>
      <c r="E88" s="53"/>
      <c r="F88" s="54"/>
      <c r="G88" s="53"/>
      <c r="H88" s="54"/>
      <c r="I88" s="53"/>
    </row>
    <row r="89" spans="1:9" ht="14.1" customHeight="1" x14ac:dyDescent="0.2">
      <c r="A89" s="192"/>
      <c r="B89" s="69"/>
      <c r="C89" s="72"/>
      <c r="D89" s="76"/>
      <c r="E89" s="74"/>
      <c r="F89" s="54"/>
      <c r="G89" s="74"/>
      <c r="H89" s="54"/>
      <c r="I89" s="55"/>
    </row>
    <row r="90" spans="1:9" ht="14.1" customHeight="1" x14ac:dyDescent="0.2">
      <c r="A90" s="190" t="s">
        <v>72</v>
      </c>
      <c r="B90" s="103" t="s">
        <v>123</v>
      </c>
      <c r="C90" s="102" t="s">
        <v>1</v>
      </c>
      <c r="D90" s="203"/>
      <c r="E90" s="58"/>
      <c r="F90" s="58"/>
      <c r="G90" s="58"/>
      <c r="H90" s="58"/>
      <c r="I90" s="60">
        <f>SUM(H92:H107)</f>
        <v>107.01900000000001</v>
      </c>
    </row>
    <row r="91" spans="1:9" s="9" customFormat="1" ht="14.1" customHeight="1" x14ac:dyDescent="0.2">
      <c r="A91" s="255"/>
      <c r="B91" s="106"/>
      <c r="C91" s="105"/>
      <c r="D91" s="204"/>
      <c r="E91" s="61"/>
      <c r="F91" s="64"/>
      <c r="G91" s="61"/>
      <c r="H91" s="64"/>
      <c r="I91" s="65"/>
    </row>
    <row r="92" spans="1:9" ht="14.1" customHeight="1" x14ac:dyDescent="0.2">
      <c r="A92" s="192"/>
      <c r="B92" s="177" t="s">
        <v>125</v>
      </c>
      <c r="C92" s="72"/>
      <c r="D92" s="76"/>
      <c r="E92" s="74"/>
      <c r="F92" s="54"/>
      <c r="G92" s="74"/>
      <c r="H92" s="54"/>
      <c r="I92" s="53"/>
    </row>
    <row r="93" spans="1:9" ht="14.1" customHeight="1" x14ac:dyDescent="0.2">
      <c r="A93" s="192"/>
      <c r="B93" s="177" t="s">
        <v>197</v>
      </c>
      <c r="C93" s="51" t="s">
        <v>1</v>
      </c>
      <c r="D93" s="153">
        <v>3</v>
      </c>
      <c r="E93" s="53">
        <v>1.1399999999999999</v>
      </c>
      <c r="F93" s="54" t="s">
        <v>98</v>
      </c>
      <c r="G93" s="53">
        <v>1.8</v>
      </c>
      <c r="H93" s="54">
        <f t="shared" ref="H93:H106" si="4">PRODUCT(D93:G93)</f>
        <v>6.1559999999999997</v>
      </c>
      <c r="I93" s="53"/>
    </row>
    <row r="94" spans="1:9" ht="14.1" customHeight="1" x14ac:dyDescent="0.2">
      <c r="A94" s="192"/>
      <c r="B94" s="147"/>
      <c r="C94" s="51" t="s">
        <v>1</v>
      </c>
      <c r="D94" s="153">
        <v>1</v>
      </c>
      <c r="E94" s="53">
        <v>1.1200000000000001</v>
      </c>
      <c r="F94" s="54" t="s">
        <v>98</v>
      </c>
      <c r="G94" s="53">
        <v>2.5</v>
      </c>
      <c r="H94" s="54">
        <f t="shared" si="4"/>
        <v>2.8000000000000003</v>
      </c>
      <c r="I94" s="53"/>
    </row>
    <row r="95" spans="1:9" ht="14.1" customHeight="1" x14ac:dyDescent="0.2">
      <c r="A95" s="192"/>
      <c r="B95" s="177" t="s">
        <v>198</v>
      </c>
      <c r="C95" s="72" t="s">
        <v>1</v>
      </c>
      <c r="D95" s="153">
        <v>2</v>
      </c>
      <c r="E95" s="74">
        <v>1.87</v>
      </c>
      <c r="F95" s="54" t="s">
        <v>98</v>
      </c>
      <c r="G95" s="53">
        <v>1.3</v>
      </c>
      <c r="H95" s="54">
        <f t="shared" si="4"/>
        <v>4.8620000000000001</v>
      </c>
      <c r="I95" s="53"/>
    </row>
    <row r="96" spans="1:9" ht="14.1" customHeight="1" x14ac:dyDescent="0.2">
      <c r="A96" s="192"/>
      <c r="B96" s="177"/>
      <c r="C96" s="72" t="s">
        <v>1</v>
      </c>
      <c r="D96" s="153">
        <v>1</v>
      </c>
      <c r="E96" s="74">
        <v>1.66</v>
      </c>
      <c r="F96" s="54" t="s">
        <v>98</v>
      </c>
      <c r="G96" s="53">
        <v>2.5</v>
      </c>
      <c r="H96" s="54">
        <f t="shared" si="4"/>
        <v>4.1499999999999995</v>
      </c>
      <c r="I96" s="53"/>
    </row>
    <row r="97" spans="1:9" ht="14.1" customHeight="1" x14ac:dyDescent="0.2">
      <c r="A97" s="192"/>
      <c r="B97" s="177" t="s">
        <v>296</v>
      </c>
      <c r="C97" s="72" t="s">
        <v>1</v>
      </c>
      <c r="D97" s="153">
        <v>1</v>
      </c>
      <c r="E97" s="74">
        <v>1.1399999999999999</v>
      </c>
      <c r="F97" s="54" t="s">
        <v>98</v>
      </c>
      <c r="G97" s="53">
        <v>1.8</v>
      </c>
      <c r="H97" s="54">
        <f t="shared" si="4"/>
        <v>2.052</v>
      </c>
      <c r="I97" s="53"/>
    </row>
    <row r="98" spans="1:9" ht="14.1" customHeight="1" x14ac:dyDescent="0.2">
      <c r="A98" s="192"/>
      <c r="B98" s="177"/>
      <c r="C98" s="72" t="s">
        <v>1</v>
      </c>
      <c r="D98" s="153">
        <v>1</v>
      </c>
      <c r="E98" s="74">
        <v>1.22</v>
      </c>
      <c r="F98" s="54" t="s">
        <v>98</v>
      </c>
      <c r="G98" s="53">
        <v>2.5</v>
      </c>
      <c r="H98" s="54">
        <f t="shared" si="4"/>
        <v>3.05</v>
      </c>
      <c r="I98" s="53"/>
    </row>
    <row r="99" spans="1:9" ht="14.1" customHeight="1" x14ac:dyDescent="0.2">
      <c r="A99" s="192"/>
      <c r="B99" s="177" t="s">
        <v>200</v>
      </c>
      <c r="C99" s="72" t="s">
        <v>1</v>
      </c>
      <c r="D99" s="153">
        <v>1</v>
      </c>
      <c r="E99" s="74">
        <v>4.12</v>
      </c>
      <c r="F99" s="54" t="s">
        <v>98</v>
      </c>
      <c r="G99" s="53">
        <v>2.6</v>
      </c>
      <c r="H99" s="54">
        <f t="shared" si="4"/>
        <v>10.712000000000002</v>
      </c>
      <c r="I99" s="53"/>
    </row>
    <row r="100" spans="1:9" ht="14.1" customHeight="1" x14ac:dyDescent="0.2">
      <c r="A100" s="192"/>
      <c r="B100" s="177"/>
      <c r="C100" s="72" t="s">
        <v>1</v>
      </c>
      <c r="D100" s="153">
        <v>1</v>
      </c>
      <c r="E100" s="74">
        <v>8.0300000000000011</v>
      </c>
      <c r="F100" s="54" t="s">
        <v>98</v>
      </c>
      <c r="G100" s="53">
        <v>2.6</v>
      </c>
      <c r="H100" s="54">
        <f t="shared" si="4"/>
        <v>20.878000000000004</v>
      </c>
      <c r="I100" s="53"/>
    </row>
    <row r="101" spans="1:9" ht="14.1" customHeight="1" x14ac:dyDescent="0.2">
      <c r="A101" s="192"/>
      <c r="B101" s="177"/>
      <c r="C101" s="72" t="s">
        <v>1</v>
      </c>
      <c r="D101" s="153">
        <v>1</v>
      </c>
      <c r="E101" s="74">
        <v>4.1100000000000003</v>
      </c>
      <c r="F101" s="54" t="s">
        <v>98</v>
      </c>
      <c r="G101" s="53">
        <v>2.6</v>
      </c>
      <c r="H101" s="54">
        <f t="shared" si="4"/>
        <v>10.686000000000002</v>
      </c>
      <c r="I101" s="53"/>
    </row>
    <row r="102" spans="1:9" ht="14.1" customHeight="1" x14ac:dyDescent="0.2">
      <c r="A102" s="192"/>
      <c r="B102" s="177"/>
      <c r="C102" s="72" t="s">
        <v>1</v>
      </c>
      <c r="D102" s="153">
        <v>2</v>
      </c>
      <c r="E102" s="74">
        <v>1.1399999999999999</v>
      </c>
      <c r="F102" s="54" t="s">
        <v>98</v>
      </c>
      <c r="G102" s="53">
        <v>1.9</v>
      </c>
      <c r="H102" s="54">
        <f t="shared" si="4"/>
        <v>4.3319999999999999</v>
      </c>
      <c r="I102" s="53"/>
    </row>
    <row r="103" spans="1:9" ht="14.1" customHeight="1" x14ac:dyDescent="0.2">
      <c r="A103" s="192"/>
      <c r="B103" s="177" t="s">
        <v>194</v>
      </c>
      <c r="C103" s="72" t="s">
        <v>1</v>
      </c>
      <c r="D103" s="153">
        <v>1</v>
      </c>
      <c r="E103" s="74">
        <v>3.41</v>
      </c>
      <c r="F103" s="54" t="s">
        <v>98</v>
      </c>
      <c r="G103" s="53">
        <v>2.6</v>
      </c>
      <c r="H103" s="54">
        <f t="shared" si="4"/>
        <v>8.8660000000000014</v>
      </c>
      <c r="I103" s="53"/>
    </row>
    <row r="104" spans="1:9" ht="14.1" customHeight="1" x14ac:dyDescent="0.2">
      <c r="A104" s="192"/>
      <c r="B104" s="177" t="s">
        <v>199</v>
      </c>
      <c r="C104" s="72"/>
      <c r="D104" s="153"/>
      <c r="E104" s="74"/>
      <c r="F104" s="54"/>
      <c r="G104" s="53"/>
      <c r="H104" s="54"/>
      <c r="I104" s="53"/>
    </row>
    <row r="105" spans="1:9" ht="14.1" customHeight="1" x14ac:dyDescent="0.2">
      <c r="A105" s="192"/>
      <c r="B105" s="177" t="s">
        <v>197</v>
      </c>
      <c r="C105" s="72" t="s">
        <v>1</v>
      </c>
      <c r="D105" s="153">
        <v>1</v>
      </c>
      <c r="E105" s="74">
        <v>4.7</v>
      </c>
      <c r="F105" s="54" t="s">
        <v>98</v>
      </c>
      <c r="G105" s="53">
        <v>2.5</v>
      </c>
      <c r="H105" s="54">
        <f t="shared" si="4"/>
        <v>11.75</v>
      </c>
      <c r="I105" s="53"/>
    </row>
    <row r="106" spans="1:9" ht="14.1" customHeight="1" x14ac:dyDescent="0.2">
      <c r="A106" s="192"/>
      <c r="B106" s="177" t="s">
        <v>198</v>
      </c>
      <c r="C106" s="72" t="s">
        <v>1</v>
      </c>
      <c r="D106" s="153">
        <v>1</v>
      </c>
      <c r="E106" s="74">
        <v>6.6899999999999995</v>
      </c>
      <c r="F106" s="54" t="s">
        <v>98</v>
      </c>
      <c r="G106" s="53">
        <v>2.5</v>
      </c>
      <c r="H106" s="54">
        <f t="shared" si="4"/>
        <v>16.724999999999998</v>
      </c>
      <c r="I106" s="53"/>
    </row>
    <row r="107" spans="1:9" ht="14.1" customHeight="1" x14ac:dyDescent="0.2">
      <c r="A107" s="192"/>
      <c r="B107" s="177"/>
      <c r="C107" s="72"/>
      <c r="D107" s="76"/>
      <c r="E107" s="74"/>
      <c r="F107" s="54"/>
      <c r="G107" s="74"/>
      <c r="H107" s="54"/>
      <c r="I107" s="53"/>
    </row>
    <row r="108" spans="1:9" ht="14.1" customHeight="1" x14ac:dyDescent="0.2">
      <c r="A108" s="190" t="s">
        <v>50</v>
      </c>
      <c r="B108" s="103" t="s">
        <v>124</v>
      </c>
      <c r="C108" s="102" t="s">
        <v>1</v>
      </c>
      <c r="D108" s="203"/>
      <c r="E108" s="58"/>
      <c r="F108" s="58"/>
      <c r="G108" s="58"/>
      <c r="H108" s="58"/>
      <c r="I108" s="60">
        <f>SUM(H117:H123)</f>
        <v>52.154999999999994</v>
      </c>
    </row>
    <row r="109" spans="1:9" s="9" customFormat="1" ht="14.1" customHeight="1" x14ac:dyDescent="0.2">
      <c r="A109" s="255"/>
      <c r="B109" s="205" t="s">
        <v>221</v>
      </c>
      <c r="C109" s="105"/>
      <c r="D109" s="204"/>
      <c r="E109" s="61"/>
      <c r="F109" s="64"/>
      <c r="G109" s="61"/>
      <c r="H109" s="64"/>
      <c r="I109" s="65"/>
    </row>
    <row r="110" spans="1:9" ht="14.1" customHeight="1" x14ac:dyDescent="0.2">
      <c r="A110" s="256"/>
      <c r="B110" s="148"/>
      <c r="C110" s="72"/>
      <c r="D110" s="76"/>
      <c r="E110" s="77"/>
      <c r="F110" s="82"/>
      <c r="G110" s="77"/>
      <c r="H110" s="83"/>
      <c r="I110" s="77"/>
    </row>
    <row r="111" spans="1:9" ht="14.1" customHeight="1" x14ac:dyDescent="0.2">
      <c r="A111" s="256"/>
      <c r="B111" s="148" t="s">
        <v>215</v>
      </c>
      <c r="C111" s="72"/>
      <c r="D111" s="153"/>
      <c r="E111" s="74"/>
      <c r="F111" s="54"/>
      <c r="G111" s="53"/>
      <c r="H111" s="54"/>
      <c r="I111" s="77"/>
    </row>
    <row r="112" spans="1:9" ht="14.1" customHeight="1" x14ac:dyDescent="0.2">
      <c r="A112" s="256"/>
      <c r="B112" s="148" t="s">
        <v>214</v>
      </c>
      <c r="C112" s="72" t="s">
        <v>1</v>
      </c>
      <c r="D112" s="153">
        <v>68</v>
      </c>
      <c r="E112" s="74">
        <v>0.4</v>
      </c>
      <c r="F112" s="54"/>
      <c r="G112" s="53">
        <v>3.25</v>
      </c>
      <c r="H112" s="54">
        <f>PRODUCT(D112:G112)</f>
        <v>88.4</v>
      </c>
      <c r="I112" s="77"/>
    </row>
    <row r="113" spans="1:9" ht="14.1" customHeight="1" x14ac:dyDescent="0.2">
      <c r="A113" s="256"/>
      <c r="B113" s="148" t="s">
        <v>216</v>
      </c>
      <c r="C113" s="72"/>
      <c r="D113" s="153"/>
      <c r="E113" s="74"/>
      <c r="F113" s="54"/>
      <c r="G113" s="53"/>
      <c r="H113" s="54"/>
      <c r="I113" s="77"/>
    </row>
    <row r="114" spans="1:9" ht="14.1" customHeight="1" x14ac:dyDescent="0.2">
      <c r="A114" s="256"/>
      <c r="B114" s="148" t="s">
        <v>214</v>
      </c>
      <c r="C114" s="72" t="s">
        <v>1</v>
      </c>
      <c r="D114" s="153">
        <v>16</v>
      </c>
      <c r="E114" s="74">
        <v>0.4</v>
      </c>
      <c r="F114" s="54"/>
      <c r="G114" s="53">
        <v>3.25</v>
      </c>
      <c r="H114" s="54">
        <f t="shared" ref="H114:H122" si="5">PRODUCT(D114:G114)</f>
        <v>20.8</v>
      </c>
      <c r="I114" s="77"/>
    </row>
    <row r="115" spans="1:9" ht="14.1" customHeight="1" x14ac:dyDescent="0.2">
      <c r="A115" s="256"/>
      <c r="B115" s="148" t="s">
        <v>214</v>
      </c>
      <c r="C115" s="72" t="s">
        <v>1</v>
      </c>
      <c r="D115" s="153">
        <v>16</v>
      </c>
      <c r="E115" s="74">
        <v>0.4</v>
      </c>
      <c r="F115" s="54"/>
      <c r="G115" s="53">
        <v>1.75</v>
      </c>
      <c r="H115" s="54">
        <f t="shared" si="5"/>
        <v>11.200000000000001</v>
      </c>
      <c r="I115" s="77"/>
    </row>
    <row r="116" spans="1:9" ht="14.1" customHeight="1" x14ac:dyDescent="0.2">
      <c r="A116" s="256"/>
      <c r="B116" s="148"/>
      <c r="C116" s="72"/>
      <c r="D116" s="153"/>
      <c r="E116" s="74"/>
      <c r="F116" s="54"/>
      <c r="G116" s="53"/>
      <c r="H116" s="54"/>
      <c r="I116" s="77"/>
    </row>
    <row r="117" spans="1:9" ht="14.1" customHeight="1" x14ac:dyDescent="0.2">
      <c r="A117" s="256"/>
      <c r="B117" s="205" t="s">
        <v>220</v>
      </c>
      <c r="C117" s="72"/>
      <c r="D117" s="76"/>
      <c r="E117" s="74"/>
      <c r="F117" s="75"/>
      <c r="G117" s="74"/>
      <c r="H117" s="54"/>
      <c r="I117" s="74"/>
    </row>
    <row r="118" spans="1:9" ht="14.1" customHeight="1" x14ac:dyDescent="0.2">
      <c r="A118" s="256"/>
      <c r="B118" s="148"/>
      <c r="C118" s="72"/>
      <c r="D118" s="76"/>
      <c r="E118" s="74"/>
      <c r="F118" s="75"/>
      <c r="G118" s="74"/>
      <c r="H118" s="54"/>
      <c r="I118" s="74"/>
    </row>
    <row r="119" spans="1:9" ht="14.1" customHeight="1" x14ac:dyDescent="0.2">
      <c r="A119" s="256"/>
      <c r="B119" s="147" t="s">
        <v>219</v>
      </c>
      <c r="C119" s="72"/>
      <c r="D119" s="76"/>
      <c r="E119" s="74"/>
      <c r="F119" s="75"/>
      <c r="G119" s="74"/>
      <c r="H119" s="54"/>
      <c r="I119" s="74"/>
    </row>
    <row r="120" spans="1:9" ht="14.1" customHeight="1" x14ac:dyDescent="0.2">
      <c r="A120" s="256"/>
      <c r="B120" s="147" t="s">
        <v>215</v>
      </c>
      <c r="C120" s="72"/>
      <c r="D120" s="76"/>
      <c r="E120" s="74"/>
      <c r="F120" s="75"/>
      <c r="G120" s="74"/>
      <c r="H120" s="54"/>
      <c r="I120" s="74"/>
    </row>
    <row r="121" spans="1:9" ht="14.1" customHeight="1" x14ac:dyDescent="0.2">
      <c r="A121" s="256"/>
      <c r="B121" s="147" t="s">
        <v>222</v>
      </c>
      <c r="C121" s="72" t="s">
        <v>1</v>
      </c>
      <c r="D121" s="76">
        <v>102</v>
      </c>
      <c r="E121" s="96">
        <v>0.15</v>
      </c>
      <c r="F121" s="97"/>
      <c r="G121" s="74">
        <v>3.05</v>
      </c>
      <c r="H121" s="54">
        <f t="shared" si="5"/>
        <v>46.664999999999992</v>
      </c>
      <c r="I121" s="74"/>
    </row>
    <row r="122" spans="1:9" ht="12.75" customHeight="1" x14ac:dyDescent="0.2">
      <c r="A122" s="256"/>
      <c r="B122" s="202"/>
      <c r="C122" s="72" t="s">
        <v>1</v>
      </c>
      <c r="D122" s="76">
        <v>12</v>
      </c>
      <c r="E122" s="96">
        <v>0.15</v>
      </c>
      <c r="F122" s="97"/>
      <c r="G122" s="74">
        <v>3.05</v>
      </c>
      <c r="H122" s="54">
        <f t="shared" si="5"/>
        <v>5.4899999999999993</v>
      </c>
      <c r="I122" s="74"/>
    </row>
    <row r="123" spans="1:9" ht="14.1" customHeight="1" x14ac:dyDescent="0.2">
      <c r="A123" s="256"/>
      <c r="B123" s="148"/>
      <c r="C123" s="72"/>
      <c r="D123" s="76"/>
      <c r="E123" s="96"/>
      <c r="F123" s="97"/>
      <c r="G123" s="74"/>
      <c r="H123" s="54"/>
      <c r="I123" s="74"/>
    </row>
    <row r="124" spans="1:9" ht="14.1" customHeight="1" x14ac:dyDescent="0.2">
      <c r="A124" s="256"/>
      <c r="B124" s="71"/>
      <c r="C124" s="72"/>
      <c r="D124" s="76"/>
      <c r="E124" s="74"/>
      <c r="F124" s="75"/>
      <c r="G124" s="74"/>
      <c r="H124" s="54"/>
      <c r="I124" s="77"/>
    </row>
    <row r="125" spans="1:9" ht="14.1" customHeight="1" x14ac:dyDescent="0.2">
      <c r="A125" s="190" t="s">
        <v>49</v>
      </c>
      <c r="B125" s="103" t="s">
        <v>106</v>
      </c>
      <c r="C125" s="102" t="s">
        <v>1</v>
      </c>
      <c r="D125" s="203"/>
      <c r="E125" s="58"/>
      <c r="F125" s="58"/>
      <c r="G125" s="58"/>
      <c r="H125" s="58"/>
      <c r="I125" s="60">
        <f>+SUM(H129:H160)</f>
        <v>286.86950000000002</v>
      </c>
    </row>
    <row r="126" spans="1:9" s="9" customFormat="1" ht="14.1" customHeight="1" x14ac:dyDescent="0.2">
      <c r="A126" s="255"/>
      <c r="B126" s="106"/>
      <c r="C126" s="105"/>
      <c r="D126" s="204"/>
      <c r="E126" s="61"/>
      <c r="F126" s="64"/>
      <c r="G126" s="61"/>
      <c r="H126" s="64"/>
      <c r="I126" s="65"/>
    </row>
    <row r="127" spans="1:9" ht="14.1" customHeight="1" x14ac:dyDescent="0.2">
      <c r="A127" s="256"/>
      <c r="B127" s="201" t="s">
        <v>223</v>
      </c>
      <c r="C127" s="72"/>
      <c r="D127" s="76"/>
      <c r="E127" s="77"/>
      <c r="F127" s="82"/>
      <c r="G127" s="77"/>
      <c r="H127" s="83"/>
      <c r="I127" s="77"/>
    </row>
    <row r="128" spans="1:9" ht="14.1" customHeight="1" x14ac:dyDescent="0.2">
      <c r="A128" s="256"/>
      <c r="B128" s="71"/>
      <c r="C128" s="72"/>
      <c r="D128" s="76"/>
      <c r="E128" s="74"/>
      <c r="F128" s="75"/>
      <c r="G128" s="74"/>
      <c r="H128" s="76"/>
      <c r="I128" s="74"/>
    </row>
    <row r="129" spans="1:9" ht="14.1" customHeight="1" x14ac:dyDescent="0.2">
      <c r="A129" s="256"/>
      <c r="B129" s="148" t="s">
        <v>215</v>
      </c>
      <c r="C129" s="72"/>
      <c r="D129" s="76"/>
      <c r="E129" s="74"/>
      <c r="F129" s="74"/>
      <c r="G129" s="74"/>
      <c r="H129" s="54"/>
      <c r="I129" s="74"/>
    </row>
    <row r="130" spans="1:9" ht="14.1" customHeight="1" x14ac:dyDescent="0.2">
      <c r="A130" s="256"/>
      <c r="B130" s="147" t="s">
        <v>224</v>
      </c>
      <c r="C130" s="72"/>
      <c r="D130" s="76"/>
      <c r="E130" s="74"/>
      <c r="F130" s="74"/>
      <c r="G130" s="74"/>
      <c r="H130" s="54"/>
      <c r="I130" s="74"/>
    </row>
    <row r="131" spans="1:9" ht="14.1" customHeight="1" x14ac:dyDescent="0.2">
      <c r="A131" s="256"/>
      <c r="B131" s="147" t="s">
        <v>236</v>
      </c>
      <c r="C131" s="72" t="s">
        <v>1</v>
      </c>
      <c r="D131" s="76">
        <f>2*2</f>
        <v>4</v>
      </c>
      <c r="E131" s="74">
        <f>3.5+4.6+4.6+2.3</f>
        <v>15</v>
      </c>
      <c r="F131" s="75"/>
      <c r="G131" s="74">
        <v>0.4</v>
      </c>
      <c r="H131" s="54">
        <f t="shared" ref="H131:H148" si="6">PRODUCT(D131:G131)</f>
        <v>24</v>
      </c>
      <c r="I131" s="74"/>
    </row>
    <row r="132" spans="1:9" ht="14.1" customHeight="1" x14ac:dyDescent="0.2">
      <c r="A132" s="256"/>
      <c r="B132" s="147"/>
      <c r="C132" s="72" t="s">
        <v>1</v>
      </c>
      <c r="D132" s="76">
        <v>2</v>
      </c>
      <c r="E132" s="74">
        <f>+E131</f>
        <v>15</v>
      </c>
      <c r="F132" s="75">
        <v>0.25</v>
      </c>
      <c r="G132" s="74"/>
      <c r="H132" s="54">
        <f t="shared" si="6"/>
        <v>7.5</v>
      </c>
      <c r="I132" s="74"/>
    </row>
    <row r="133" spans="1:9" ht="14.1" customHeight="1" x14ac:dyDescent="0.2">
      <c r="A133" s="256"/>
      <c r="B133" s="147" t="s">
        <v>196</v>
      </c>
      <c r="C133" s="72" t="s">
        <v>1</v>
      </c>
      <c r="D133" s="76">
        <v>2</v>
      </c>
      <c r="E133" s="74">
        <f>3.5+4.6+4.6</f>
        <v>12.7</v>
      </c>
      <c r="F133" s="75"/>
      <c r="G133" s="74">
        <v>0.4</v>
      </c>
      <c r="H133" s="54">
        <f t="shared" ref="H133:H134" si="7">PRODUCT(D133:G133)</f>
        <v>10.16</v>
      </c>
      <c r="I133" s="74"/>
    </row>
    <row r="134" spans="1:9" ht="14.1" customHeight="1" x14ac:dyDescent="0.2">
      <c r="A134" s="256"/>
      <c r="B134" s="147"/>
      <c r="C134" s="72" t="s">
        <v>1</v>
      </c>
      <c r="D134" s="76">
        <v>1</v>
      </c>
      <c r="E134" s="74">
        <f>+E133</f>
        <v>12.7</v>
      </c>
      <c r="F134" s="75">
        <v>0.25</v>
      </c>
      <c r="G134" s="74"/>
      <c r="H134" s="54">
        <f t="shared" si="7"/>
        <v>3.1749999999999998</v>
      </c>
      <c r="I134" s="74"/>
    </row>
    <row r="135" spans="1:9" ht="14.1" customHeight="1" x14ac:dyDescent="0.2">
      <c r="A135" s="256"/>
      <c r="B135" s="147" t="s">
        <v>200</v>
      </c>
      <c r="C135" s="72" t="s">
        <v>1</v>
      </c>
      <c r="D135" s="76">
        <v>2</v>
      </c>
      <c r="E135" s="74">
        <f>3.5+4.6</f>
        <v>8.1</v>
      </c>
      <c r="F135" s="75"/>
      <c r="G135" s="74">
        <v>0.4</v>
      </c>
      <c r="H135" s="54">
        <f t="shared" ref="H135:H136" si="8">PRODUCT(D135:G135)</f>
        <v>6.48</v>
      </c>
      <c r="I135" s="74"/>
    </row>
    <row r="136" spans="1:9" ht="14.1" customHeight="1" x14ac:dyDescent="0.2">
      <c r="A136" s="256"/>
      <c r="B136" s="147"/>
      <c r="C136" s="72" t="s">
        <v>1</v>
      </c>
      <c r="D136" s="76">
        <v>1</v>
      </c>
      <c r="E136" s="74">
        <f>+E135</f>
        <v>8.1</v>
      </c>
      <c r="F136" s="75">
        <v>0.25</v>
      </c>
      <c r="G136" s="74"/>
      <c r="H136" s="54">
        <f t="shared" si="8"/>
        <v>2.0249999999999999</v>
      </c>
      <c r="I136" s="74"/>
    </row>
    <row r="137" spans="1:9" ht="14.1" customHeight="1" x14ac:dyDescent="0.2">
      <c r="A137" s="256"/>
      <c r="B137" s="147" t="s">
        <v>225</v>
      </c>
      <c r="C137" s="72"/>
      <c r="D137" s="76"/>
      <c r="E137" s="74"/>
      <c r="F137" s="75"/>
      <c r="G137" s="74"/>
      <c r="H137" s="54"/>
      <c r="I137" s="74"/>
    </row>
    <row r="138" spans="1:9" ht="14.1" customHeight="1" x14ac:dyDescent="0.2">
      <c r="A138" s="256"/>
      <c r="B138" s="147" t="s">
        <v>297</v>
      </c>
      <c r="C138" s="72" t="s">
        <v>1</v>
      </c>
      <c r="D138" s="76">
        <f>3*2</f>
        <v>6</v>
      </c>
      <c r="E138" s="74">
        <f>5.65+5.65+4.2</f>
        <v>15.5</v>
      </c>
      <c r="F138" s="75"/>
      <c r="G138" s="74">
        <v>0.5</v>
      </c>
      <c r="H138" s="54">
        <f t="shared" ref="H138" si="9">PRODUCT(D138:G138)</f>
        <v>46.5</v>
      </c>
      <c r="I138" s="74"/>
    </row>
    <row r="139" spans="1:9" ht="14.1" customHeight="1" x14ac:dyDescent="0.2">
      <c r="A139" s="256"/>
      <c r="B139" s="147"/>
      <c r="C139" s="72" t="s">
        <v>1</v>
      </c>
      <c r="D139" s="76">
        <v>3</v>
      </c>
      <c r="E139" s="74">
        <f>+E138</f>
        <v>15.5</v>
      </c>
      <c r="F139" s="75">
        <v>0.25</v>
      </c>
      <c r="G139" s="74"/>
      <c r="H139" s="54">
        <f t="shared" si="6"/>
        <v>11.625</v>
      </c>
      <c r="I139" s="74"/>
    </row>
    <row r="140" spans="1:9" ht="14.1" customHeight="1" x14ac:dyDescent="0.2">
      <c r="A140" s="256"/>
      <c r="B140" s="147" t="s">
        <v>190</v>
      </c>
      <c r="C140" s="72" t="s">
        <v>1</v>
      </c>
      <c r="D140" s="76">
        <v>2</v>
      </c>
      <c r="E140" s="74">
        <f>5.65+5.65+6.79</f>
        <v>18.09</v>
      </c>
      <c r="F140" s="75"/>
      <c r="G140" s="74">
        <v>0.5</v>
      </c>
      <c r="H140" s="54">
        <f t="shared" si="6"/>
        <v>18.09</v>
      </c>
      <c r="I140" s="74"/>
    </row>
    <row r="141" spans="1:9" ht="14.1" customHeight="1" x14ac:dyDescent="0.2">
      <c r="A141" s="256"/>
      <c r="B141" s="147"/>
      <c r="C141" s="72" t="s">
        <v>1</v>
      </c>
      <c r="D141" s="76">
        <v>1</v>
      </c>
      <c r="E141" s="74">
        <f>+E140</f>
        <v>18.09</v>
      </c>
      <c r="F141" s="75">
        <v>0.25</v>
      </c>
      <c r="G141" s="74"/>
      <c r="H141" s="54">
        <f t="shared" ref="H141:H142" si="10">PRODUCT(D141:G141)</f>
        <v>4.5225</v>
      </c>
      <c r="I141" s="74"/>
    </row>
    <row r="142" spans="1:9" ht="14.1" customHeight="1" x14ac:dyDescent="0.2">
      <c r="A142" s="256"/>
      <c r="B142" s="147" t="s">
        <v>199</v>
      </c>
      <c r="C142" s="72" t="s">
        <v>1</v>
      </c>
      <c r="D142" s="76">
        <v>2</v>
      </c>
      <c r="E142" s="74">
        <f>5.65+3.41+3.3</f>
        <v>12.36</v>
      </c>
      <c r="F142" s="75"/>
      <c r="G142" s="74">
        <v>0.5</v>
      </c>
      <c r="H142" s="54">
        <f t="shared" si="10"/>
        <v>12.36</v>
      </c>
      <c r="I142" s="74"/>
    </row>
    <row r="143" spans="1:9" ht="14.1" customHeight="1" x14ac:dyDescent="0.2">
      <c r="A143" s="256"/>
      <c r="B143" s="147"/>
      <c r="C143" s="72" t="s">
        <v>1</v>
      </c>
      <c r="D143" s="76">
        <v>1</v>
      </c>
      <c r="E143" s="74">
        <f>+E142</f>
        <v>12.36</v>
      </c>
      <c r="F143" s="75">
        <v>0.25</v>
      </c>
      <c r="G143" s="74"/>
      <c r="H143" s="54">
        <f t="shared" ref="H143" si="11">PRODUCT(D143:G143)</f>
        <v>3.09</v>
      </c>
      <c r="I143" s="74"/>
    </row>
    <row r="144" spans="1:9" ht="14.1" customHeight="1" x14ac:dyDescent="0.2">
      <c r="A144" s="256"/>
      <c r="B144" s="147"/>
      <c r="C144" s="72"/>
      <c r="D144" s="76"/>
      <c r="E144" s="74"/>
      <c r="F144" s="75"/>
      <c r="G144" s="74"/>
      <c r="H144" s="54"/>
      <c r="I144" s="74"/>
    </row>
    <row r="145" spans="1:9" ht="14.1" customHeight="1" x14ac:dyDescent="0.2">
      <c r="A145" s="256"/>
      <c r="B145" s="148" t="s">
        <v>216</v>
      </c>
      <c r="C145" s="72"/>
      <c r="D145" s="76"/>
      <c r="E145" s="74"/>
      <c r="F145" s="75"/>
      <c r="G145" s="74"/>
      <c r="H145" s="54"/>
      <c r="I145" s="74"/>
    </row>
    <row r="146" spans="1:9" ht="14.1" customHeight="1" x14ac:dyDescent="0.2">
      <c r="A146" s="256"/>
      <c r="B146" s="147" t="s">
        <v>228</v>
      </c>
      <c r="C146" s="72"/>
      <c r="D146" s="76"/>
      <c r="E146" s="74"/>
      <c r="F146" s="75"/>
      <c r="G146" s="74"/>
      <c r="H146" s="54"/>
      <c r="I146" s="74"/>
    </row>
    <row r="147" spans="1:9" ht="14.1" customHeight="1" x14ac:dyDescent="0.2">
      <c r="A147" s="256"/>
      <c r="B147" s="147" t="s">
        <v>187</v>
      </c>
      <c r="C147" s="72" t="s">
        <v>1</v>
      </c>
      <c r="D147" s="76">
        <v>2</v>
      </c>
      <c r="E147" s="74">
        <f>+E138</f>
        <v>15.5</v>
      </c>
      <c r="F147" s="75"/>
      <c r="G147" s="74">
        <v>0.5</v>
      </c>
      <c r="H147" s="54">
        <f t="shared" si="6"/>
        <v>15.5</v>
      </c>
      <c r="I147" s="74"/>
    </row>
    <row r="148" spans="1:9" ht="14.1" customHeight="1" x14ac:dyDescent="0.2">
      <c r="A148" s="256"/>
      <c r="B148" s="78"/>
      <c r="C148" s="72" t="s">
        <v>1</v>
      </c>
      <c r="D148" s="76">
        <v>1</v>
      </c>
      <c r="E148" s="74">
        <f>+E147</f>
        <v>15.5</v>
      </c>
      <c r="F148" s="75">
        <v>0.25</v>
      </c>
      <c r="G148" s="74"/>
      <c r="H148" s="54">
        <f t="shared" si="6"/>
        <v>3.875</v>
      </c>
      <c r="I148" s="74"/>
    </row>
    <row r="149" spans="1:9" ht="14.1" customHeight="1" x14ac:dyDescent="0.2">
      <c r="A149" s="256"/>
      <c r="B149" s="147" t="s">
        <v>229</v>
      </c>
      <c r="C149" s="72"/>
      <c r="D149" s="76"/>
      <c r="E149" s="74"/>
      <c r="F149" s="75"/>
      <c r="G149" s="74"/>
      <c r="H149" s="54"/>
      <c r="I149" s="74"/>
    </row>
    <row r="150" spans="1:9" ht="14.1" customHeight="1" x14ac:dyDescent="0.2">
      <c r="A150" s="256"/>
      <c r="B150" s="147" t="s">
        <v>236</v>
      </c>
      <c r="C150" s="72" t="s">
        <v>1</v>
      </c>
      <c r="D150" s="76">
        <f>2*2</f>
        <v>4</v>
      </c>
      <c r="E150" s="74">
        <f>0.6+5.22+5.22+2.3</f>
        <v>13.34</v>
      </c>
      <c r="F150" s="75"/>
      <c r="G150" s="74">
        <v>0.4</v>
      </c>
      <c r="H150" s="54">
        <f t="shared" ref="H150:H155" si="12">PRODUCT(D150:G150)</f>
        <v>21.344000000000001</v>
      </c>
      <c r="I150" s="74"/>
    </row>
    <row r="151" spans="1:9" ht="14.1" customHeight="1" x14ac:dyDescent="0.2">
      <c r="A151" s="256"/>
      <c r="B151" s="147"/>
      <c r="C151" s="72" t="s">
        <v>1</v>
      </c>
      <c r="D151" s="76">
        <v>2</v>
      </c>
      <c r="E151" s="74">
        <f>+E150</f>
        <v>13.34</v>
      </c>
      <c r="F151" s="75">
        <v>0.25</v>
      </c>
      <c r="G151" s="74"/>
      <c r="H151" s="54">
        <f t="shared" si="12"/>
        <v>6.67</v>
      </c>
      <c r="I151" s="74"/>
    </row>
    <row r="152" spans="1:9" ht="14.1" customHeight="1" x14ac:dyDescent="0.2">
      <c r="A152" s="256"/>
      <c r="B152" s="147" t="s">
        <v>196</v>
      </c>
      <c r="C152" s="72" t="s">
        <v>1</v>
      </c>
      <c r="D152" s="76">
        <v>2</v>
      </c>
      <c r="E152" s="74">
        <f>0.6+5.22+5.22</f>
        <v>11.04</v>
      </c>
      <c r="F152" s="75"/>
      <c r="G152" s="74">
        <v>0.4</v>
      </c>
      <c r="H152" s="54">
        <f t="shared" si="12"/>
        <v>8.831999999999999</v>
      </c>
      <c r="I152" s="74"/>
    </row>
    <row r="153" spans="1:9" ht="14.1" customHeight="1" x14ac:dyDescent="0.2">
      <c r="A153" s="256"/>
      <c r="B153" s="147"/>
      <c r="C153" s="72" t="s">
        <v>1</v>
      </c>
      <c r="D153" s="76">
        <v>1</v>
      </c>
      <c r="E153" s="74">
        <f>+E152</f>
        <v>11.04</v>
      </c>
      <c r="F153" s="75">
        <v>0.25</v>
      </c>
      <c r="G153" s="74"/>
      <c r="H153" s="54">
        <f t="shared" si="12"/>
        <v>2.76</v>
      </c>
      <c r="I153" s="74"/>
    </row>
    <row r="154" spans="1:9" ht="14.1" customHeight="1" x14ac:dyDescent="0.2">
      <c r="A154" s="256"/>
      <c r="B154" s="147" t="s">
        <v>200</v>
      </c>
      <c r="C154" s="72" t="s">
        <v>1</v>
      </c>
      <c r="D154" s="76">
        <v>2</v>
      </c>
      <c r="E154" s="74">
        <f>0.6+5.22</f>
        <v>5.8199999999999994</v>
      </c>
      <c r="F154" s="75"/>
      <c r="G154" s="74">
        <v>0.4</v>
      </c>
      <c r="H154" s="54">
        <f t="shared" si="12"/>
        <v>4.6559999999999997</v>
      </c>
      <c r="I154" s="74"/>
    </row>
    <row r="155" spans="1:9" ht="14.1" customHeight="1" x14ac:dyDescent="0.2">
      <c r="A155" s="256"/>
      <c r="B155" s="147"/>
      <c r="C155" s="72" t="s">
        <v>1</v>
      </c>
      <c r="D155" s="76">
        <v>1</v>
      </c>
      <c r="E155" s="74">
        <f>+E154</f>
        <v>5.8199999999999994</v>
      </c>
      <c r="F155" s="75">
        <v>0.25</v>
      </c>
      <c r="G155" s="74"/>
      <c r="H155" s="54">
        <f t="shared" si="12"/>
        <v>1.4549999999999998</v>
      </c>
      <c r="I155" s="74"/>
    </row>
    <row r="156" spans="1:9" ht="14.1" customHeight="1" x14ac:dyDescent="0.2">
      <c r="A156" s="256"/>
      <c r="B156" s="78" t="s">
        <v>230</v>
      </c>
      <c r="C156" s="72"/>
      <c r="D156" s="76"/>
      <c r="E156" s="53"/>
      <c r="F156" s="75"/>
      <c r="G156" s="74"/>
      <c r="H156" s="54"/>
      <c r="I156" s="74"/>
    </row>
    <row r="157" spans="1:9" ht="14.1" customHeight="1" x14ac:dyDescent="0.2">
      <c r="A157" s="256"/>
      <c r="B157" s="147" t="s">
        <v>298</v>
      </c>
      <c r="C157" s="72" t="s">
        <v>1</v>
      </c>
      <c r="D157" s="76">
        <f>3*2</f>
        <v>6</v>
      </c>
      <c r="E157" s="74">
        <f>5.65+5.65+4.2</f>
        <v>15.5</v>
      </c>
      <c r="F157" s="75"/>
      <c r="G157" s="74">
        <v>0.5</v>
      </c>
      <c r="H157" s="54">
        <f t="shared" ref="H157:H160" si="13">PRODUCT(D157:G157)</f>
        <v>46.5</v>
      </c>
      <c r="I157" s="74"/>
    </row>
    <row r="158" spans="1:9" ht="14.1" customHeight="1" x14ac:dyDescent="0.2">
      <c r="A158" s="256"/>
      <c r="B158" s="78"/>
      <c r="C158" s="72" t="s">
        <v>1</v>
      </c>
      <c r="D158" s="76">
        <v>3</v>
      </c>
      <c r="E158" s="74">
        <f>+E157</f>
        <v>15.5</v>
      </c>
      <c r="F158" s="75">
        <v>0.25</v>
      </c>
      <c r="G158" s="74"/>
      <c r="H158" s="54">
        <f t="shared" si="13"/>
        <v>11.625</v>
      </c>
      <c r="I158" s="74"/>
    </row>
    <row r="159" spans="1:9" ht="14.1" customHeight="1" x14ac:dyDescent="0.2">
      <c r="A159" s="256"/>
      <c r="B159" s="147" t="s">
        <v>190</v>
      </c>
      <c r="C159" s="72" t="s">
        <v>1</v>
      </c>
      <c r="D159" s="76">
        <v>2</v>
      </c>
      <c r="E159" s="74">
        <f>5.65+5.65</f>
        <v>11.3</v>
      </c>
      <c r="F159" s="75"/>
      <c r="G159" s="74">
        <v>0.5</v>
      </c>
      <c r="H159" s="54">
        <f t="shared" si="13"/>
        <v>11.3</v>
      </c>
      <c r="I159" s="74"/>
    </row>
    <row r="160" spans="1:9" ht="14.1" customHeight="1" x14ac:dyDescent="0.2">
      <c r="A160" s="256"/>
      <c r="B160" s="147"/>
      <c r="C160" s="72" t="s">
        <v>1</v>
      </c>
      <c r="D160" s="76">
        <v>1</v>
      </c>
      <c r="E160" s="74">
        <f>+E159</f>
        <v>11.3</v>
      </c>
      <c r="F160" s="75">
        <v>0.25</v>
      </c>
      <c r="G160" s="74"/>
      <c r="H160" s="54">
        <f t="shared" si="13"/>
        <v>2.8250000000000002</v>
      </c>
      <c r="I160" s="74"/>
    </row>
    <row r="161" spans="1:9" ht="14.1" customHeight="1" x14ac:dyDescent="0.2">
      <c r="A161" s="192"/>
      <c r="B161" s="78"/>
      <c r="C161" s="72"/>
      <c r="D161" s="76"/>
      <c r="E161" s="74"/>
      <c r="F161" s="75"/>
      <c r="G161" s="74"/>
      <c r="H161" s="76"/>
      <c r="I161" s="77"/>
    </row>
    <row r="162" spans="1:9" ht="14.1" customHeight="1" x14ac:dyDescent="0.2">
      <c r="A162" s="190" t="s">
        <v>172</v>
      </c>
      <c r="B162" s="103" t="s">
        <v>146</v>
      </c>
      <c r="C162" s="102" t="s">
        <v>4</v>
      </c>
      <c r="D162" s="203"/>
      <c r="E162" s="58"/>
      <c r="F162" s="58"/>
      <c r="G162" s="58"/>
      <c r="H162" s="58"/>
      <c r="I162" s="60">
        <f>SUM(H164:H176)</f>
        <v>133.96</v>
      </c>
    </row>
    <row r="163" spans="1:9" s="9" customFormat="1" ht="14.1" customHeight="1" x14ac:dyDescent="0.2">
      <c r="A163" s="255"/>
      <c r="B163" s="106"/>
      <c r="C163" s="105"/>
      <c r="D163" s="204"/>
      <c r="E163" s="61"/>
      <c r="F163" s="64"/>
      <c r="G163" s="61"/>
      <c r="H163" s="64"/>
      <c r="I163" s="65"/>
    </row>
    <row r="164" spans="1:9" ht="14.1" customHeight="1" x14ac:dyDescent="0.2">
      <c r="A164" s="192"/>
      <c r="B164" s="78" t="s">
        <v>130</v>
      </c>
      <c r="C164" s="72" t="s">
        <v>4</v>
      </c>
      <c r="D164" s="76">
        <v>4</v>
      </c>
      <c r="E164" s="74">
        <f>(2*2.2)+(2*1.4)</f>
        <v>7.2</v>
      </c>
      <c r="F164" s="75"/>
      <c r="G164" s="74"/>
      <c r="H164" s="54">
        <f t="shared" ref="H164:H167" si="14">PRODUCT(D164:G164)</f>
        <v>28.8</v>
      </c>
      <c r="I164" s="77"/>
    </row>
    <row r="165" spans="1:9" ht="14.1" customHeight="1" x14ac:dyDescent="0.2">
      <c r="A165" s="192"/>
      <c r="B165" s="78" t="s">
        <v>129</v>
      </c>
      <c r="C165" s="72" t="s">
        <v>4</v>
      </c>
      <c r="D165" s="76">
        <v>2</v>
      </c>
      <c r="E165" s="74">
        <f>(2*1.87)+(1.2*2)</f>
        <v>6.1400000000000006</v>
      </c>
      <c r="F165" s="75"/>
      <c r="G165" s="74"/>
      <c r="H165" s="54">
        <f t="shared" si="14"/>
        <v>12.280000000000001</v>
      </c>
      <c r="I165" s="77"/>
    </row>
    <row r="166" spans="1:9" ht="13.5" customHeight="1" x14ac:dyDescent="0.2">
      <c r="A166" s="192"/>
      <c r="B166" s="78" t="s">
        <v>299</v>
      </c>
      <c r="C166" s="72" t="s">
        <v>4</v>
      </c>
      <c r="D166" s="76">
        <v>1</v>
      </c>
      <c r="E166" s="74">
        <f>(2*1.14)+(2*0.7)</f>
        <v>3.6799999999999997</v>
      </c>
      <c r="F166" s="75"/>
      <c r="G166" s="74"/>
      <c r="H166" s="54">
        <f t="shared" si="14"/>
        <v>3.6799999999999997</v>
      </c>
      <c r="I166" s="77"/>
    </row>
    <row r="167" spans="1:9" ht="14.1" customHeight="1" x14ac:dyDescent="0.2">
      <c r="A167" s="192"/>
      <c r="B167" s="78" t="s">
        <v>278</v>
      </c>
      <c r="C167" s="72" t="s">
        <v>4</v>
      </c>
      <c r="D167" s="76">
        <v>2</v>
      </c>
      <c r="E167" s="74">
        <f>(2*1.1)+(2*0.7)</f>
        <v>3.6</v>
      </c>
      <c r="F167" s="75"/>
      <c r="G167" s="74"/>
      <c r="H167" s="54">
        <f t="shared" si="14"/>
        <v>7.2</v>
      </c>
      <c r="I167" s="77"/>
    </row>
    <row r="168" spans="1:9" ht="14.1" customHeight="1" x14ac:dyDescent="0.2">
      <c r="A168" s="192"/>
      <c r="B168" s="78" t="s">
        <v>301</v>
      </c>
      <c r="C168" s="72" t="s">
        <v>4</v>
      </c>
      <c r="D168" s="76">
        <v>1</v>
      </c>
      <c r="E168" s="74">
        <f>(2*1.1)+(2*0.7)</f>
        <v>3.6</v>
      </c>
      <c r="F168" s="75"/>
      <c r="G168" s="74"/>
      <c r="H168" s="54">
        <f t="shared" ref="H168:H175" si="15">PRODUCT(D168:G168)</f>
        <v>3.6</v>
      </c>
      <c r="I168" s="77"/>
    </row>
    <row r="169" spans="1:9" ht="14.1" customHeight="1" x14ac:dyDescent="0.2">
      <c r="A169" s="192"/>
      <c r="B169" s="78" t="s">
        <v>300</v>
      </c>
      <c r="C169" s="72" t="s">
        <v>4</v>
      </c>
      <c r="D169" s="76">
        <v>2</v>
      </c>
      <c r="E169" s="74">
        <f>(2*1.1)+(2*0.7)</f>
        <v>3.6</v>
      </c>
      <c r="F169" s="75"/>
      <c r="G169" s="74"/>
      <c r="H169" s="54">
        <f t="shared" si="15"/>
        <v>7.2</v>
      </c>
      <c r="I169" s="77"/>
    </row>
    <row r="170" spans="1:9" ht="14.1" customHeight="1" x14ac:dyDescent="0.2">
      <c r="A170" s="192"/>
      <c r="B170" s="78" t="s">
        <v>112</v>
      </c>
      <c r="C170" s="72" t="s">
        <v>4</v>
      </c>
      <c r="D170" s="76">
        <v>1</v>
      </c>
      <c r="E170" s="74">
        <f>(2.6*2)</f>
        <v>5.2</v>
      </c>
      <c r="F170" s="75"/>
      <c r="G170" s="74"/>
      <c r="H170" s="54">
        <f t="shared" si="15"/>
        <v>5.2</v>
      </c>
      <c r="I170" s="77"/>
    </row>
    <row r="171" spans="1:9" ht="14.1" customHeight="1" x14ac:dyDescent="0.2">
      <c r="A171" s="192"/>
      <c r="B171" s="78" t="s">
        <v>132</v>
      </c>
      <c r="C171" s="72" t="s">
        <v>4</v>
      </c>
      <c r="D171" s="76">
        <v>5</v>
      </c>
      <c r="E171" s="74">
        <f>(2.6*2)</f>
        <v>5.2</v>
      </c>
      <c r="F171" s="75"/>
      <c r="G171" s="74"/>
      <c r="H171" s="54">
        <f t="shared" si="15"/>
        <v>26</v>
      </c>
      <c r="I171" s="77"/>
    </row>
    <row r="172" spans="1:9" ht="14.1" customHeight="1" x14ac:dyDescent="0.2">
      <c r="A172" s="192"/>
      <c r="B172" s="78" t="s">
        <v>131</v>
      </c>
      <c r="C172" s="72" t="s">
        <v>4</v>
      </c>
      <c r="D172" s="76">
        <v>2</v>
      </c>
      <c r="E172" s="74">
        <f>2.5*2</f>
        <v>5</v>
      </c>
      <c r="F172" s="75"/>
      <c r="G172" s="74"/>
      <c r="H172" s="54">
        <f t="shared" si="15"/>
        <v>10</v>
      </c>
      <c r="I172" s="77"/>
    </row>
    <row r="173" spans="1:9" ht="14.1" customHeight="1" x14ac:dyDescent="0.2">
      <c r="A173" s="192"/>
      <c r="B173" s="78" t="s">
        <v>111</v>
      </c>
      <c r="C173" s="72" t="s">
        <v>4</v>
      </c>
      <c r="D173" s="76">
        <v>2</v>
      </c>
      <c r="E173" s="74">
        <f>2.5*2</f>
        <v>5</v>
      </c>
      <c r="F173" s="75"/>
      <c r="G173" s="74"/>
      <c r="H173" s="54">
        <f t="shared" si="15"/>
        <v>10</v>
      </c>
      <c r="I173" s="77"/>
    </row>
    <row r="174" spans="1:9" ht="14.1" customHeight="1" x14ac:dyDescent="0.2">
      <c r="A174" s="192"/>
      <c r="B174" s="78" t="s">
        <v>109</v>
      </c>
      <c r="C174" s="72" t="s">
        <v>4</v>
      </c>
      <c r="D174" s="76">
        <v>1</v>
      </c>
      <c r="E174" s="74">
        <f>2.5*2</f>
        <v>5</v>
      </c>
      <c r="F174" s="75"/>
      <c r="G174" s="74"/>
      <c r="H174" s="54">
        <f t="shared" si="15"/>
        <v>5</v>
      </c>
      <c r="I174" s="77"/>
    </row>
    <row r="175" spans="1:9" ht="14.1" customHeight="1" x14ac:dyDescent="0.2">
      <c r="A175" s="192"/>
      <c r="B175" s="78" t="s">
        <v>133</v>
      </c>
      <c r="C175" s="72" t="s">
        <v>4</v>
      </c>
      <c r="D175" s="76">
        <v>3</v>
      </c>
      <c r="E175" s="74">
        <f>2.5*2</f>
        <v>5</v>
      </c>
      <c r="F175" s="75"/>
      <c r="G175" s="74"/>
      <c r="H175" s="54">
        <f t="shared" si="15"/>
        <v>15</v>
      </c>
      <c r="I175" s="77"/>
    </row>
    <row r="176" spans="1:9" ht="14.1" customHeight="1" x14ac:dyDescent="0.2">
      <c r="A176" s="192"/>
      <c r="B176" s="69"/>
      <c r="C176" s="72"/>
      <c r="D176" s="76"/>
      <c r="E176" s="74"/>
      <c r="F176" s="75"/>
      <c r="G176" s="74"/>
      <c r="H176" s="54"/>
      <c r="I176" s="77"/>
    </row>
    <row r="177" spans="1:9" ht="13.5" customHeight="1" x14ac:dyDescent="0.2">
      <c r="A177" s="192"/>
      <c r="B177" s="69"/>
      <c r="C177" s="72"/>
      <c r="D177" s="76"/>
      <c r="E177" s="74"/>
      <c r="F177" s="75"/>
      <c r="G177" s="74"/>
      <c r="H177" s="76"/>
      <c r="I177" s="77"/>
    </row>
    <row r="178" spans="1:9" ht="14.1" customHeight="1" x14ac:dyDescent="0.2">
      <c r="A178" s="190" t="s">
        <v>48</v>
      </c>
      <c r="B178" s="103" t="s">
        <v>241</v>
      </c>
      <c r="C178" s="102" t="s">
        <v>4</v>
      </c>
      <c r="D178" s="203"/>
      <c r="E178" s="58"/>
      <c r="F178" s="58"/>
      <c r="G178" s="58"/>
      <c r="H178" s="58"/>
      <c r="I178" s="60">
        <f>SUM(H180:H206)</f>
        <v>298.82</v>
      </c>
    </row>
    <row r="179" spans="1:9" s="9" customFormat="1" ht="14.1" customHeight="1" x14ac:dyDescent="0.2">
      <c r="A179" s="252"/>
      <c r="B179" s="62"/>
      <c r="C179" s="63"/>
      <c r="D179" s="155"/>
      <c r="E179" s="61"/>
      <c r="F179" s="64"/>
      <c r="G179" s="61"/>
      <c r="H179" s="64"/>
      <c r="I179" s="65"/>
    </row>
    <row r="180" spans="1:9" ht="14.1" customHeight="1" x14ac:dyDescent="0.2">
      <c r="A180" s="257"/>
      <c r="B180" s="78" t="s">
        <v>194</v>
      </c>
      <c r="C180" s="51" t="s">
        <v>4</v>
      </c>
      <c r="D180" s="153">
        <v>2</v>
      </c>
      <c r="E180" s="53">
        <f>2.04+2.6</f>
        <v>4.6400000000000006</v>
      </c>
      <c r="F180" s="54"/>
      <c r="G180" s="53"/>
      <c r="H180" s="54">
        <f t="shared" ref="H180:H214" si="16">PRODUCT(D180:G180)</f>
        <v>9.2800000000000011</v>
      </c>
      <c r="I180" s="55"/>
    </row>
    <row r="181" spans="1:9" ht="14.1" customHeight="1" x14ac:dyDescent="0.2">
      <c r="A181" s="257"/>
      <c r="B181" s="78"/>
      <c r="C181" s="51" t="s">
        <v>4</v>
      </c>
      <c r="D181" s="153">
        <v>2</v>
      </c>
      <c r="E181" s="53">
        <f>0.9+2.6</f>
        <v>3.5</v>
      </c>
      <c r="F181" s="54"/>
      <c r="G181" s="53"/>
      <c r="H181" s="54">
        <f t="shared" si="16"/>
        <v>7</v>
      </c>
      <c r="I181" s="55"/>
    </row>
    <row r="182" spans="1:9" ht="14.1" customHeight="1" x14ac:dyDescent="0.2">
      <c r="A182" s="257"/>
      <c r="B182" s="78" t="s">
        <v>195</v>
      </c>
      <c r="C182" s="51" t="s">
        <v>4</v>
      </c>
      <c r="D182" s="153">
        <f>+D180</f>
        <v>2</v>
      </c>
      <c r="E182" s="53">
        <f>2.22+2.6</f>
        <v>4.82</v>
      </c>
      <c r="F182" s="54"/>
      <c r="G182" s="53"/>
      <c r="H182" s="54">
        <f t="shared" si="16"/>
        <v>9.64</v>
      </c>
      <c r="I182" s="55"/>
    </row>
    <row r="183" spans="1:9" ht="14.1" customHeight="1" x14ac:dyDescent="0.2">
      <c r="A183" s="257"/>
      <c r="B183" s="78"/>
      <c r="C183" s="51" t="s">
        <v>4</v>
      </c>
      <c r="D183" s="153">
        <f t="shared" ref="D183:D190" si="17">+D182</f>
        <v>2</v>
      </c>
      <c r="E183" s="53">
        <f>4.6+2.6+4.6</f>
        <v>11.799999999999999</v>
      </c>
      <c r="F183" s="54"/>
      <c r="G183" s="53"/>
      <c r="H183" s="54">
        <f t="shared" si="16"/>
        <v>23.599999999999998</v>
      </c>
      <c r="I183" s="55"/>
    </row>
    <row r="184" spans="1:9" ht="14.1" customHeight="1" x14ac:dyDescent="0.2">
      <c r="A184" s="257"/>
      <c r="B184" s="78"/>
      <c r="C184" s="51" t="s">
        <v>4</v>
      </c>
      <c r="D184" s="153">
        <f t="shared" si="17"/>
        <v>2</v>
      </c>
      <c r="E184" s="53">
        <f>4.6+2.6+4.6</f>
        <v>11.799999999999999</v>
      </c>
      <c r="F184" s="54"/>
      <c r="G184" s="53"/>
      <c r="H184" s="54">
        <f t="shared" si="16"/>
        <v>23.599999999999998</v>
      </c>
      <c r="I184" s="55"/>
    </row>
    <row r="185" spans="1:9" ht="14.1" customHeight="1" x14ac:dyDescent="0.2">
      <c r="A185" s="257"/>
      <c r="B185" s="78"/>
      <c r="C185" s="51" t="s">
        <v>4</v>
      </c>
      <c r="D185" s="153">
        <f t="shared" si="17"/>
        <v>2</v>
      </c>
      <c r="E185" s="53">
        <f>2.6+1.94+2.6</f>
        <v>7.1400000000000006</v>
      </c>
      <c r="F185" s="54"/>
      <c r="G185" s="53"/>
      <c r="H185" s="54">
        <f t="shared" si="16"/>
        <v>14.280000000000001</v>
      </c>
      <c r="I185" s="55"/>
    </row>
    <row r="186" spans="1:9" ht="14.1" customHeight="1" x14ac:dyDescent="0.2">
      <c r="A186" s="257"/>
      <c r="B186" s="78" t="s">
        <v>196</v>
      </c>
      <c r="C186" s="51" t="s">
        <v>4</v>
      </c>
      <c r="D186" s="153">
        <f>+D183</f>
        <v>2</v>
      </c>
      <c r="E186" s="53">
        <f>2.25+2.6</f>
        <v>4.8499999999999996</v>
      </c>
      <c r="F186" s="54"/>
      <c r="G186" s="53"/>
      <c r="H186" s="54">
        <f t="shared" si="16"/>
        <v>9.6999999999999993</v>
      </c>
      <c r="I186" s="55"/>
    </row>
    <row r="187" spans="1:9" ht="14.1" customHeight="1" x14ac:dyDescent="0.2">
      <c r="A187" s="257"/>
      <c r="B187" s="71"/>
      <c r="C187" s="51" t="s">
        <v>4</v>
      </c>
      <c r="D187" s="153">
        <f t="shared" si="17"/>
        <v>2</v>
      </c>
      <c r="E187" s="53">
        <f>2.6+4.6+2.6</f>
        <v>9.7999999999999989</v>
      </c>
      <c r="F187" s="54"/>
      <c r="G187" s="53"/>
      <c r="H187" s="54">
        <f t="shared" si="16"/>
        <v>19.599999999999998</v>
      </c>
      <c r="I187" s="55"/>
    </row>
    <row r="188" spans="1:9" ht="14.1" customHeight="1" x14ac:dyDescent="0.2">
      <c r="A188" s="257"/>
      <c r="B188" s="78"/>
      <c r="C188" s="51" t="s">
        <v>4</v>
      </c>
      <c r="D188" s="153">
        <f t="shared" si="17"/>
        <v>2</v>
      </c>
      <c r="E188" s="53">
        <f>2.6+4.6+2.6</f>
        <v>9.7999999999999989</v>
      </c>
      <c r="F188" s="54"/>
      <c r="G188" s="53"/>
      <c r="H188" s="54">
        <f t="shared" si="16"/>
        <v>19.599999999999998</v>
      </c>
      <c r="I188" s="55"/>
    </row>
    <row r="189" spans="1:9" ht="14.1" customHeight="1" x14ac:dyDescent="0.2">
      <c r="A189" s="257"/>
      <c r="B189" s="78" t="s">
        <v>200</v>
      </c>
      <c r="C189" s="51" t="s">
        <v>4</v>
      </c>
      <c r="D189" s="153">
        <f t="shared" si="17"/>
        <v>2</v>
      </c>
      <c r="E189" s="53">
        <f>2.6+0.84</f>
        <v>3.44</v>
      </c>
      <c r="F189" s="54"/>
      <c r="G189" s="53"/>
      <c r="H189" s="54">
        <f t="shared" si="16"/>
        <v>6.88</v>
      </c>
      <c r="I189" s="55"/>
    </row>
    <row r="190" spans="1:9" ht="14.1" customHeight="1" x14ac:dyDescent="0.2">
      <c r="A190" s="257"/>
      <c r="B190" s="78"/>
      <c r="C190" s="51" t="s">
        <v>4</v>
      </c>
      <c r="D190" s="153">
        <f t="shared" si="17"/>
        <v>2</v>
      </c>
      <c r="E190" s="53">
        <f>2.6+1.52</f>
        <v>4.12</v>
      </c>
      <c r="F190" s="54"/>
      <c r="G190" s="53"/>
      <c r="H190" s="54">
        <f t="shared" si="16"/>
        <v>8.24</v>
      </c>
      <c r="I190" s="55"/>
    </row>
    <row r="191" spans="1:9" ht="14.1" customHeight="1" x14ac:dyDescent="0.2">
      <c r="A191" s="257"/>
      <c r="B191" s="78" t="s">
        <v>125</v>
      </c>
      <c r="C191" s="51"/>
      <c r="D191" s="153"/>
      <c r="E191" s="53"/>
      <c r="F191" s="54"/>
      <c r="G191" s="53"/>
      <c r="H191" s="54"/>
      <c r="I191" s="55"/>
    </row>
    <row r="192" spans="1:9" ht="14.1" customHeight="1" x14ac:dyDescent="0.2">
      <c r="A192" s="257"/>
      <c r="B192" s="78" t="s">
        <v>302</v>
      </c>
      <c r="C192" s="51" t="s">
        <v>4</v>
      </c>
      <c r="D192" s="153">
        <v>2</v>
      </c>
      <c r="E192" s="53">
        <v>2.5</v>
      </c>
      <c r="F192" s="54"/>
      <c r="G192" s="53"/>
      <c r="H192" s="54">
        <f t="shared" si="16"/>
        <v>5</v>
      </c>
      <c r="I192" s="55"/>
    </row>
    <row r="193" spans="1:9" ht="14.1" customHeight="1" x14ac:dyDescent="0.2">
      <c r="A193" s="257"/>
      <c r="B193" s="78"/>
      <c r="C193" s="51" t="s">
        <v>4</v>
      </c>
      <c r="D193" s="153">
        <v>2</v>
      </c>
      <c r="E193" s="53">
        <v>2.5</v>
      </c>
      <c r="F193" s="54"/>
      <c r="G193" s="53"/>
      <c r="H193" s="54">
        <f t="shared" si="16"/>
        <v>5</v>
      </c>
      <c r="I193" s="55"/>
    </row>
    <row r="194" spans="1:9" ht="14.1" customHeight="1" x14ac:dyDescent="0.2">
      <c r="A194" s="257"/>
      <c r="B194" s="78" t="s">
        <v>303</v>
      </c>
      <c r="C194" s="51" t="s">
        <v>4</v>
      </c>
      <c r="D194" s="153">
        <v>2</v>
      </c>
      <c r="E194" s="53">
        <v>2.5</v>
      </c>
      <c r="F194" s="54"/>
      <c r="G194" s="53"/>
      <c r="H194" s="54">
        <f t="shared" si="16"/>
        <v>5</v>
      </c>
      <c r="I194" s="55"/>
    </row>
    <row r="195" spans="1:9" ht="14.1" customHeight="1" x14ac:dyDescent="0.2">
      <c r="A195" s="257"/>
      <c r="B195" s="78"/>
      <c r="C195" s="51" t="s">
        <v>4</v>
      </c>
      <c r="D195" s="153">
        <v>2</v>
      </c>
      <c r="E195" s="53">
        <v>2.5</v>
      </c>
      <c r="F195" s="54"/>
      <c r="G195" s="53"/>
      <c r="H195" s="54">
        <f t="shared" si="16"/>
        <v>5</v>
      </c>
      <c r="I195" s="55"/>
    </row>
    <row r="196" spans="1:9" ht="14.1" customHeight="1" x14ac:dyDescent="0.2">
      <c r="A196" s="257"/>
      <c r="B196" s="78" t="s">
        <v>304</v>
      </c>
      <c r="C196" s="51" t="s">
        <v>4</v>
      </c>
      <c r="D196" s="153">
        <v>2</v>
      </c>
      <c r="E196" s="53">
        <f>2.5+1.22</f>
        <v>3.7199999999999998</v>
      </c>
      <c r="F196" s="54"/>
      <c r="G196" s="53"/>
      <c r="H196" s="54">
        <f t="shared" si="16"/>
        <v>7.4399999999999995</v>
      </c>
      <c r="I196" s="55"/>
    </row>
    <row r="197" spans="1:9" ht="13.5" customHeight="1" x14ac:dyDescent="0.2">
      <c r="A197" s="257"/>
      <c r="B197" s="78" t="s">
        <v>187</v>
      </c>
      <c r="C197" s="99"/>
      <c r="D197" s="153"/>
      <c r="E197" s="53"/>
      <c r="F197" s="54"/>
      <c r="G197" s="53"/>
      <c r="H197" s="54"/>
      <c r="I197" s="55"/>
    </row>
    <row r="198" spans="1:9" ht="13.5" customHeight="1" x14ac:dyDescent="0.2">
      <c r="A198" s="257"/>
      <c r="B198" s="78" t="s">
        <v>302</v>
      </c>
      <c r="C198" s="51" t="s">
        <v>4</v>
      </c>
      <c r="D198" s="153">
        <v>2</v>
      </c>
      <c r="E198" s="53">
        <f>2.5+3.6</f>
        <v>6.1</v>
      </c>
      <c r="F198" s="54"/>
      <c r="G198" s="53"/>
      <c r="H198" s="54">
        <f t="shared" si="16"/>
        <v>12.2</v>
      </c>
      <c r="I198" s="55"/>
    </row>
    <row r="199" spans="1:9" ht="13.5" customHeight="1" x14ac:dyDescent="0.2">
      <c r="A199" s="257"/>
      <c r="B199" s="78" t="s">
        <v>303</v>
      </c>
      <c r="C199" s="51" t="s">
        <v>4</v>
      </c>
      <c r="D199" s="153">
        <v>2</v>
      </c>
      <c r="E199" s="53">
        <f>2.5+4.25</f>
        <v>6.75</v>
      </c>
      <c r="F199" s="54"/>
      <c r="G199" s="53"/>
      <c r="H199" s="54">
        <f t="shared" si="16"/>
        <v>13.5</v>
      </c>
      <c r="I199" s="55"/>
    </row>
    <row r="200" spans="1:9" ht="13.5" customHeight="1" x14ac:dyDescent="0.2">
      <c r="A200" s="257"/>
      <c r="B200" s="78" t="s">
        <v>304</v>
      </c>
      <c r="C200" s="51" t="s">
        <v>4</v>
      </c>
      <c r="D200" s="153">
        <v>2</v>
      </c>
      <c r="E200" s="53">
        <f>2.5+4.4+2.5</f>
        <v>9.4</v>
      </c>
      <c r="F200" s="54"/>
      <c r="G200" s="53"/>
      <c r="H200" s="54">
        <f t="shared" si="16"/>
        <v>18.8</v>
      </c>
      <c r="I200" s="55"/>
    </row>
    <row r="201" spans="1:9" ht="13.5" customHeight="1" x14ac:dyDescent="0.2">
      <c r="A201" s="257"/>
      <c r="B201" s="78" t="s">
        <v>199</v>
      </c>
      <c r="C201" s="51"/>
      <c r="D201" s="153"/>
      <c r="E201" s="53"/>
      <c r="F201" s="54"/>
      <c r="G201" s="53"/>
      <c r="H201" s="54"/>
      <c r="I201" s="55"/>
    </row>
    <row r="202" spans="1:9" ht="13.5" customHeight="1" x14ac:dyDescent="0.2">
      <c r="A202" s="257"/>
      <c r="B202" s="78" t="s">
        <v>302</v>
      </c>
      <c r="C202" s="51" t="s">
        <v>4</v>
      </c>
      <c r="D202" s="153">
        <v>2</v>
      </c>
      <c r="E202" s="53">
        <f>2.5+4.55+2.5</f>
        <v>9.5500000000000007</v>
      </c>
      <c r="F202" s="54"/>
      <c r="G202" s="53"/>
      <c r="H202" s="54">
        <f t="shared" si="16"/>
        <v>19.100000000000001</v>
      </c>
      <c r="I202" s="55"/>
    </row>
    <row r="203" spans="1:9" ht="13.5" customHeight="1" x14ac:dyDescent="0.2">
      <c r="A203" s="257"/>
      <c r="B203" s="78"/>
      <c r="C203" s="51" t="s">
        <v>4</v>
      </c>
      <c r="D203" s="153">
        <v>2</v>
      </c>
      <c r="E203" s="53">
        <f>2.5+3.24+2.5</f>
        <v>8.24</v>
      </c>
      <c r="F203" s="54"/>
      <c r="G203" s="53"/>
      <c r="H203" s="54">
        <f t="shared" si="16"/>
        <v>16.48</v>
      </c>
      <c r="I203" s="55"/>
    </row>
    <row r="204" spans="1:9" ht="13.5" customHeight="1" x14ac:dyDescent="0.2">
      <c r="A204" s="257"/>
      <c r="B204" s="78"/>
      <c r="C204" s="51" t="s">
        <v>4</v>
      </c>
      <c r="D204" s="153">
        <v>2</v>
      </c>
      <c r="E204" s="53">
        <f>2.5+3.04+2.5</f>
        <v>8.0399999999999991</v>
      </c>
      <c r="F204" s="54"/>
      <c r="G204" s="53"/>
      <c r="H204" s="54">
        <f t="shared" si="16"/>
        <v>16.079999999999998</v>
      </c>
      <c r="I204" s="55"/>
    </row>
    <row r="205" spans="1:9" ht="13.5" customHeight="1" x14ac:dyDescent="0.2">
      <c r="A205" s="257"/>
      <c r="B205" s="78"/>
      <c r="C205" s="51" t="s">
        <v>4</v>
      </c>
      <c r="D205" s="153">
        <v>2</v>
      </c>
      <c r="E205" s="53">
        <f>2.5+6.9+2.5</f>
        <v>11.9</v>
      </c>
      <c r="F205" s="54"/>
      <c r="G205" s="53"/>
      <c r="H205" s="54">
        <f t="shared" si="16"/>
        <v>23.8</v>
      </c>
      <c r="I205" s="55"/>
    </row>
    <row r="206" spans="1:9" ht="14.1" customHeight="1" x14ac:dyDescent="0.2">
      <c r="A206" s="257"/>
      <c r="B206" s="78"/>
      <c r="C206" s="99"/>
      <c r="D206" s="153"/>
      <c r="E206" s="53"/>
      <c r="F206" s="54"/>
      <c r="G206" s="53"/>
      <c r="H206" s="54"/>
      <c r="I206" s="55"/>
    </row>
    <row r="207" spans="1:9" ht="14.1" customHeight="1" x14ac:dyDescent="0.2">
      <c r="A207" s="199" t="s">
        <v>65</v>
      </c>
      <c r="B207" s="107" t="s">
        <v>94</v>
      </c>
      <c r="C207" s="51"/>
      <c r="D207" s="153"/>
      <c r="E207" s="53"/>
      <c r="F207" s="54"/>
      <c r="G207" s="53"/>
      <c r="H207" s="54"/>
      <c r="I207" s="55"/>
    </row>
    <row r="208" spans="1:9" ht="14.1" customHeight="1" x14ac:dyDescent="0.2">
      <c r="A208" s="190" t="s">
        <v>47</v>
      </c>
      <c r="B208" s="103" t="s">
        <v>147</v>
      </c>
      <c r="C208" s="102" t="s">
        <v>1</v>
      </c>
      <c r="D208" s="154"/>
      <c r="E208" s="58"/>
      <c r="F208" s="58"/>
      <c r="G208" s="58"/>
      <c r="H208" s="58"/>
      <c r="I208" s="60">
        <f>+SUM(H210:H223)</f>
        <v>256.63599999999997</v>
      </c>
    </row>
    <row r="209" spans="1:9" s="9" customFormat="1" ht="14.1" customHeight="1" x14ac:dyDescent="0.2">
      <c r="A209" s="255"/>
      <c r="B209" s="106"/>
      <c r="C209" s="105"/>
      <c r="D209" s="155"/>
      <c r="E209" s="61"/>
      <c r="F209" s="64"/>
      <c r="G209" s="61"/>
      <c r="H209" s="64"/>
      <c r="I209" s="65"/>
    </row>
    <row r="210" spans="1:9" ht="14.1" customHeight="1" x14ac:dyDescent="0.2">
      <c r="A210" s="257"/>
      <c r="B210" s="78" t="s">
        <v>305</v>
      </c>
      <c r="C210" s="99"/>
      <c r="D210" s="156"/>
      <c r="E210" s="55"/>
      <c r="F210" s="85"/>
      <c r="G210" s="55"/>
      <c r="H210" s="85"/>
      <c r="I210" s="55"/>
    </row>
    <row r="211" spans="1:9" ht="14.1" customHeight="1" x14ac:dyDescent="0.2">
      <c r="A211" s="257"/>
      <c r="B211" s="78" t="s">
        <v>252</v>
      </c>
      <c r="C211" s="51" t="s">
        <v>1</v>
      </c>
      <c r="D211" s="153">
        <v>1</v>
      </c>
      <c r="E211" s="53">
        <f>4+0.6</f>
        <v>4.5999999999999996</v>
      </c>
      <c r="F211" s="53">
        <v>5.65</v>
      </c>
      <c r="G211" s="55"/>
      <c r="H211" s="54">
        <f t="shared" si="16"/>
        <v>25.99</v>
      </c>
      <c r="I211" s="55"/>
    </row>
    <row r="212" spans="1:9" ht="14.1" customHeight="1" x14ac:dyDescent="0.2">
      <c r="A212" s="257"/>
      <c r="B212" s="78" t="s">
        <v>254</v>
      </c>
      <c r="C212" s="51" t="s">
        <v>1</v>
      </c>
      <c r="D212" s="153">
        <v>1</v>
      </c>
      <c r="E212" s="53">
        <f>5.22+0.6</f>
        <v>5.8199999999999994</v>
      </c>
      <c r="F212" s="53">
        <v>5.65</v>
      </c>
      <c r="G212" s="55"/>
      <c r="H212" s="54">
        <f t="shared" si="16"/>
        <v>32.882999999999996</v>
      </c>
      <c r="I212" s="55"/>
    </row>
    <row r="213" spans="1:9" ht="14.1" customHeight="1" x14ac:dyDescent="0.2">
      <c r="A213" s="257"/>
      <c r="B213" s="78" t="s">
        <v>306</v>
      </c>
      <c r="C213" s="51" t="s">
        <v>1</v>
      </c>
      <c r="D213" s="153">
        <v>1</v>
      </c>
      <c r="E213" s="53">
        <v>5.22</v>
      </c>
      <c r="F213" s="53">
        <v>5.65</v>
      </c>
      <c r="G213" s="55"/>
      <c r="H213" s="54">
        <f t="shared" si="16"/>
        <v>29.493000000000002</v>
      </c>
      <c r="I213" s="55"/>
    </row>
    <row r="214" spans="1:9" ht="14.1" customHeight="1" x14ac:dyDescent="0.2">
      <c r="A214" s="257"/>
      <c r="B214" s="78" t="s">
        <v>255</v>
      </c>
      <c r="C214" s="51" t="s">
        <v>1</v>
      </c>
      <c r="D214" s="153">
        <v>1</v>
      </c>
      <c r="E214" s="53">
        <v>2.2999999999999998</v>
      </c>
      <c r="F214" s="53">
        <v>5.65</v>
      </c>
      <c r="G214" s="55"/>
      <c r="H214" s="54">
        <f t="shared" si="16"/>
        <v>12.994999999999999</v>
      </c>
      <c r="I214" s="55"/>
    </row>
    <row r="215" spans="1:9" ht="14.1" customHeight="1" x14ac:dyDescent="0.2">
      <c r="A215" s="257"/>
      <c r="B215" s="78" t="s">
        <v>307</v>
      </c>
      <c r="C215" s="99"/>
      <c r="D215" s="156"/>
      <c r="E215" s="55"/>
      <c r="F215" s="85"/>
      <c r="G215" s="55"/>
      <c r="H215" s="85"/>
      <c r="I215" s="55"/>
    </row>
    <row r="216" spans="1:9" ht="14.1" customHeight="1" x14ac:dyDescent="0.2">
      <c r="A216" s="257"/>
      <c r="B216" s="78" t="s">
        <v>252</v>
      </c>
      <c r="C216" s="51" t="s">
        <v>1</v>
      </c>
      <c r="D216" s="153">
        <v>1</v>
      </c>
      <c r="E216" s="53">
        <f>4+0.6</f>
        <v>4.5999999999999996</v>
      </c>
      <c r="F216" s="53">
        <v>5.65</v>
      </c>
      <c r="G216" s="55"/>
      <c r="H216" s="54">
        <f t="shared" ref="H216:H219" si="18">PRODUCT(D216:G216)</f>
        <v>25.99</v>
      </c>
      <c r="I216" s="55"/>
    </row>
    <row r="217" spans="1:9" ht="14.1" customHeight="1" x14ac:dyDescent="0.2">
      <c r="A217" s="257"/>
      <c r="B217" s="78" t="s">
        <v>254</v>
      </c>
      <c r="C217" s="51" t="s">
        <v>1</v>
      </c>
      <c r="D217" s="153">
        <v>1</v>
      </c>
      <c r="E217" s="53">
        <f>5.22+0.6</f>
        <v>5.8199999999999994</v>
      </c>
      <c r="F217" s="53">
        <v>5.65</v>
      </c>
      <c r="G217" s="55"/>
      <c r="H217" s="54">
        <f t="shared" si="18"/>
        <v>32.882999999999996</v>
      </c>
      <c r="I217" s="55"/>
    </row>
    <row r="218" spans="1:9" ht="14.1" customHeight="1" x14ac:dyDescent="0.2">
      <c r="A218" s="257"/>
      <c r="B218" s="78" t="s">
        <v>306</v>
      </c>
      <c r="C218" s="51" t="s">
        <v>1</v>
      </c>
      <c r="D218" s="153">
        <v>1</v>
      </c>
      <c r="E218" s="53">
        <v>5.22</v>
      </c>
      <c r="F218" s="53">
        <v>5.65</v>
      </c>
      <c r="G218" s="55"/>
      <c r="H218" s="54">
        <f t="shared" si="18"/>
        <v>29.493000000000002</v>
      </c>
      <c r="I218" s="55"/>
    </row>
    <row r="219" spans="1:9" ht="14.1" customHeight="1" x14ac:dyDescent="0.2">
      <c r="A219" s="257"/>
      <c r="B219" s="78" t="s">
        <v>255</v>
      </c>
      <c r="C219" s="51" t="s">
        <v>1</v>
      </c>
      <c r="D219" s="153">
        <v>1</v>
      </c>
      <c r="E219" s="53">
        <v>2.2999999999999998</v>
      </c>
      <c r="F219" s="53">
        <v>5.65</v>
      </c>
      <c r="G219" s="55"/>
      <c r="H219" s="54">
        <f t="shared" si="18"/>
        <v>12.994999999999999</v>
      </c>
      <c r="I219" s="55"/>
    </row>
    <row r="220" spans="1:9" ht="14.1" customHeight="1" x14ac:dyDescent="0.2">
      <c r="A220" s="257"/>
      <c r="B220" s="78" t="s">
        <v>308</v>
      </c>
      <c r="C220" s="99"/>
      <c r="D220" s="156"/>
      <c r="E220" s="55"/>
      <c r="F220" s="85"/>
      <c r="G220" s="55"/>
      <c r="H220" s="85"/>
      <c r="I220" s="55"/>
    </row>
    <row r="221" spans="1:9" ht="14.1" customHeight="1" x14ac:dyDescent="0.2">
      <c r="A221" s="257"/>
      <c r="B221" s="78" t="s">
        <v>252</v>
      </c>
      <c r="C221" s="51" t="s">
        <v>1</v>
      </c>
      <c r="D221" s="153">
        <v>1</v>
      </c>
      <c r="E221" s="53">
        <f>4+0.6</f>
        <v>4.5999999999999996</v>
      </c>
      <c r="F221" s="53">
        <v>4.2</v>
      </c>
      <c r="G221" s="55"/>
      <c r="H221" s="54">
        <f t="shared" ref="H221:H223" si="19">PRODUCT(D221:G221)</f>
        <v>19.32</v>
      </c>
      <c r="I221" s="55"/>
    </row>
    <row r="222" spans="1:9" ht="14.1" customHeight="1" x14ac:dyDescent="0.2">
      <c r="A222" s="257"/>
      <c r="B222" s="78" t="s">
        <v>254</v>
      </c>
      <c r="C222" s="51" t="s">
        <v>1</v>
      </c>
      <c r="D222" s="153">
        <v>1</v>
      </c>
      <c r="E222" s="53">
        <f>5.22+0.6</f>
        <v>5.8199999999999994</v>
      </c>
      <c r="F222" s="53">
        <v>4.2</v>
      </c>
      <c r="G222" s="55"/>
      <c r="H222" s="54">
        <f t="shared" si="19"/>
        <v>24.443999999999999</v>
      </c>
      <c r="I222" s="55"/>
    </row>
    <row r="223" spans="1:9" ht="14.1" customHeight="1" x14ac:dyDescent="0.2">
      <c r="A223" s="257"/>
      <c r="B223" s="78" t="s">
        <v>306</v>
      </c>
      <c r="C223" s="51" t="s">
        <v>1</v>
      </c>
      <c r="D223" s="153">
        <v>1</v>
      </c>
      <c r="E223" s="289">
        <v>10.15</v>
      </c>
      <c r="F223" s="290"/>
      <c r="G223" s="55"/>
      <c r="H223" s="54">
        <f t="shared" si="19"/>
        <v>10.15</v>
      </c>
      <c r="I223" s="55"/>
    </row>
    <row r="224" spans="1:9" ht="14.1" customHeight="1" x14ac:dyDescent="0.2">
      <c r="A224" s="257"/>
      <c r="B224" s="78"/>
      <c r="C224" s="99"/>
      <c r="D224" s="153"/>
      <c r="E224" s="53"/>
      <c r="F224" s="54"/>
      <c r="G224" s="53"/>
      <c r="H224" s="54"/>
      <c r="I224" s="55"/>
    </row>
    <row r="225" spans="1:9" ht="14.1" customHeight="1" x14ac:dyDescent="0.2">
      <c r="A225" s="190" t="str">
        <f>+'RESUMEN ARQ'!B27</f>
        <v>02.03.02</v>
      </c>
      <c r="B225" s="191" t="str">
        <f>+'RESUMEN ARQ'!C27</f>
        <v>FALSO CIELO RASO CON BALDOSA DE YESO 60X60</v>
      </c>
      <c r="C225" s="102" t="s">
        <v>1</v>
      </c>
      <c r="D225" s="154"/>
      <c r="E225" s="58"/>
      <c r="F225" s="58"/>
      <c r="G225" s="58"/>
      <c r="H225" s="58"/>
      <c r="I225" s="60">
        <f>+SUM(H227:H241)</f>
        <v>256.63599999999997</v>
      </c>
    </row>
    <row r="226" spans="1:9" ht="14.1" customHeight="1" x14ac:dyDescent="0.2">
      <c r="A226" s="257"/>
      <c r="B226" s="78"/>
      <c r="C226" s="99"/>
      <c r="D226" s="153"/>
      <c r="E226" s="53"/>
      <c r="F226" s="54"/>
      <c r="G226" s="53"/>
      <c r="H226" s="54"/>
      <c r="I226" s="55"/>
    </row>
    <row r="227" spans="1:9" ht="14.1" customHeight="1" x14ac:dyDescent="0.2">
      <c r="A227" s="257"/>
      <c r="B227" s="78" t="s">
        <v>305</v>
      </c>
      <c r="C227" s="99"/>
      <c r="D227" s="156"/>
      <c r="E227" s="53"/>
      <c r="F227" s="54"/>
      <c r="G227" s="53"/>
      <c r="H227" s="54"/>
      <c r="I227" s="55"/>
    </row>
    <row r="228" spans="1:9" ht="14.1" customHeight="1" x14ac:dyDescent="0.2">
      <c r="A228" s="257"/>
      <c r="B228" s="78" t="s">
        <v>252</v>
      </c>
      <c r="C228" s="51" t="s">
        <v>1</v>
      </c>
      <c r="D228" s="153">
        <v>1</v>
      </c>
      <c r="E228" s="53">
        <f>+E211</f>
        <v>4.5999999999999996</v>
      </c>
      <c r="F228" s="54">
        <f>+F211</f>
        <v>5.65</v>
      </c>
      <c r="G228" s="53"/>
      <c r="H228" s="54">
        <f t="shared" ref="H228:H240" si="20">PRODUCT(D228:G228)</f>
        <v>25.99</v>
      </c>
      <c r="I228" s="55"/>
    </row>
    <row r="229" spans="1:9" ht="14.1" customHeight="1" x14ac:dyDescent="0.2">
      <c r="A229" s="257"/>
      <c r="B229" s="78" t="s">
        <v>254</v>
      </c>
      <c r="C229" s="51" t="s">
        <v>1</v>
      </c>
      <c r="D229" s="153">
        <v>1</v>
      </c>
      <c r="E229" s="53">
        <f t="shared" ref="E229:F240" si="21">+E212</f>
        <v>5.8199999999999994</v>
      </c>
      <c r="F229" s="54">
        <f t="shared" si="21"/>
        <v>5.65</v>
      </c>
      <c r="G229" s="53"/>
      <c r="H229" s="54">
        <f t="shared" si="20"/>
        <v>32.882999999999996</v>
      </c>
      <c r="I229" s="55"/>
    </row>
    <row r="230" spans="1:9" ht="14.1" customHeight="1" x14ac:dyDescent="0.2">
      <c r="A230" s="257"/>
      <c r="B230" s="78" t="s">
        <v>306</v>
      </c>
      <c r="C230" s="51" t="s">
        <v>1</v>
      </c>
      <c r="D230" s="153">
        <v>1</v>
      </c>
      <c r="E230" s="53">
        <f t="shared" si="21"/>
        <v>5.22</v>
      </c>
      <c r="F230" s="54">
        <f t="shared" si="21"/>
        <v>5.65</v>
      </c>
      <c r="G230" s="53"/>
      <c r="H230" s="54">
        <f t="shared" si="20"/>
        <v>29.493000000000002</v>
      </c>
      <c r="I230" s="55"/>
    </row>
    <row r="231" spans="1:9" ht="14.1" customHeight="1" x14ac:dyDescent="0.2">
      <c r="A231" s="257"/>
      <c r="B231" s="78" t="s">
        <v>255</v>
      </c>
      <c r="C231" s="51" t="s">
        <v>1</v>
      </c>
      <c r="D231" s="153">
        <v>1</v>
      </c>
      <c r="E231" s="53">
        <f t="shared" si="21"/>
        <v>2.2999999999999998</v>
      </c>
      <c r="F231" s="54">
        <f t="shared" si="21"/>
        <v>5.65</v>
      </c>
      <c r="G231" s="53"/>
      <c r="H231" s="54">
        <f t="shared" si="20"/>
        <v>12.994999999999999</v>
      </c>
      <c r="I231" s="55"/>
    </row>
    <row r="232" spans="1:9" ht="14.1" customHeight="1" x14ac:dyDescent="0.2">
      <c r="A232" s="257"/>
      <c r="B232" s="78" t="s">
        <v>307</v>
      </c>
      <c r="C232" s="99"/>
      <c r="D232" s="156"/>
      <c r="E232" s="53"/>
      <c r="F232" s="54"/>
      <c r="G232" s="53"/>
      <c r="H232" s="54"/>
      <c r="I232" s="55"/>
    </row>
    <row r="233" spans="1:9" ht="14.1" customHeight="1" x14ac:dyDescent="0.2">
      <c r="A233" s="257"/>
      <c r="B233" s="78" t="s">
        <v>252</v>
      </c>
      <c r="C233" s="51" t="s">
        <v>1</v>
      </c>
      <c r="D233" s="153">
        <v>1</v>
      </c>
      <c r="E233" s="53">
        <f t="shared" si="21"/>
        <v>4.5999999999999996</v>
      </c>
      <c r="F233" s="54">
        <f t="shared" si="21"/>
        <v>5.65</v>
      </c>
      <c r="G233" s="53"/>
      <c r="H233" s="54">
        <f t="shared" si="20"/>
        <v>25.99</v>
      </c>
      <c r="I233" s="55"/>
    </row>
    <row r="234" spans="1:9" ht="14.1" customHeight="1" x14ac:dyDescent="0.2">
      <c r="A234" s="257"/>
      <c r="B234" s="78" t="s">
        <v>254</v>
      </c>
      <c r="C234" s="51" t="s">
        <v>1</v>
      </c>
      <c r="D234" s="153">
        <v>1</v>
      </c>
      <c r="E234" s="53">
        <f t="shared" si="21"/>
        <v>5.8199999999999994</v>
      </c>
      <c r="F234" s="54">
        <f t="shared" si="21"/>
        <v>5.65</v>
      </c>
      <c r="G234" s="53"/>
      <c r="H234" s="54">
        <f t="shared" si="20"/>
        <v>32.882999999999996</v>
      </c>
      <c r="I234" s="55"/>
    </row>
    <row r="235" spans="1:9" ht="14.1" customHeight="1" x14ac:dyDescent="0.2">
      <c r="A235" s="257"/>
      <c r="B235" s="78" t="s">
        <v>306</v>
      </c>
      <c r="C235" s="51" t="s">
        <v>1</v>
      </c>
      <c r="D235" s="153">
        <v>1</v>
      </c>
      <c r="E235" s="53">
        <f t="shared" si="21"/>
        <v>5.22</v>
      </c>
      <c r="F235" s="54">
        <f t="shared" si="21"/>
        <v>5.65</v>
      </c>
      <c r="G235" s="53"/>
      <c r="H235" s="54">
        <f t="shared" si="20"/>
        <v>29.493000000000002</v>
      </c>
      <c r="I235" s="55"/>
    </row>
    <row r="236" spans="1:9" ht="14.1" customHeight="1" x14ac:dyDescent="0.2">
      <c r="A236" s="257"/>
      <c r="B236" s="78" t="s">
        <v>255</v>
      </c>
      <c r="C236" s="51" t="s">
        <v>1</v>
      </c>
      <c r="D236" s="153">
        <v>1</v>
      </c>
      <c r="E236" s="53">
        <f t="shared" si="21"/>
        <v>2.2999999999999998</v>
      </c>
      <c r="F236" s="54">
        <f t="shared" si="21"/>
        <v>5.65</v>
      </c>
      <c r="G236" s="53"/>
      <c r="H236" s="54">
        <f t="shared" si="20"/>
        <v>12.994999999999999</v>
      </c>
      <c r="I236" s="55"/>
    </row>
    <row r="237" spans="1:9" ht="14.1" customHeight="1" x14ac:dyDescent="0.2">
      <c r="A237" s="257"/>
      <c r="B237" s="78" t="s">
        <v>308</v>
      </c>
      <c r="C237" s="99"/>
      <c r="D237" s="156"/>
      <c r="E237" s="53"/>
      <c r="F237" s="54"/>
      <c r="G237" s="53"/>
      <c r="H237" s="54"/>
      <c r="I237" s="55"/>
    </row>
    <row r="238" spans="1:9" ht="14.1" customHeight="1" x14ac:dyDescent="0.2">
      <c r="A238" s="257"/>
      <c r="B238" s="78" t="s">
        <v>252</v>
      </c>
      <c r="C238" s="51" t="s">
        <v>1</v>
      </c>
      <c r="D238" s="153">
        <v>1</v>
      </c>
      <c r="E238" s="53">
        <f t="shared" si="21"/>
        <v>4.5999999999999996</v>
      </c>
      <c r="F238" s="54">
        <f t="shared" si="21"/>
        <v>4.2</v>
      </c>
      <c r="G238" s="53"/>
      <c r="H238" s="54">
        <f t="shared" si="20"/>
        <v>19.32</v>
      </c>
      <c r="I238" s="55"/>
    </row>
    <row r="239" spans="1:9" ht="14.1" customHeight="1" x14ac:dyDescent="0.2">
      <c r="A239" s="257"/>
      <c r="B239" s="78" t="s">
        <v>254</v>
      </c>
      <c r="C239" s="51" t="s">
        <v>1</v>
      </c>
      <c r="D239" s="153">
        <v>1</v>
      </c>
      <c r="E239" s="53">
        <f t="shared" si="21"/>
        <v>5.8199999999999994</v>
      </c>
      <c r="F239" s="54">
        <f t="shared" si="21"/>
        <v>4.2</v>
      </c>
      <c r="G239" s="53"/>
      <c r="H239" s="54">
        <f t="shared" si="20"/>
        <v>24.443999999999999</v>
      </c>
      <c r="I239" s="55"/>
    </row>
    <row r="240" spans="1:9" ht="14.1" customHeight="1" x14ac:dyDescent="0.2">
      <c r="A240" s="257"/>
      <c r="B240" s="78" t="s">
        <v>306</v>
      </c>
      <c r="C240" s="51" t="s">
        <v>1</v>
      </c>
      <c r="D240" s="153">
        <v>1</v>
      </c>
      <c r="E240" s="289">
        <f t="shared" si="21"/>
        <v>10.15</v>
      </c>
      <c r="F240" s="290"/>
      <c r="G240" s="53"/>
      <c r="H240" s="54">
        <f t="shared" si="20"/>
        <v>10.15</v>
      </c>
      <c r="I240" s="55"/>
    </row>
    <row r="241" spans="1:9" ht="14.1" customHeight="1" x14ac:dyDescent="0.2">
      <c r="A241" s="257"/>
      <c r="B241" s="78"/>
      <c r="C241" s="99"/>
      <c r="D241" s="153"/>
      <c r="E241" s="53"/>
      <c r="F241" s="54"/>
      <c r="G241" s="53"/>
      <c r="H241" s="54"/>
      <c r="I241" s="55"/>
    </row>
    <row r="242" spans="1:9" ht="14.1" customHeight="1" x14ac:dyDescent="0.2">
      <c r="A242" s="260"/>
      <c r="B242" s="111"/>
      <c r="C242" s="72"/>
      <c r="D242" s="76"/>
      <c r="E242" s="74"/>
      <c r="F242" s="75"/>
      <c r="G242" s="109"/>
      <c r="H242" s="76"/>
      <c r="I242" s="77"/>
    </row>
    <row r="243" spans="1:9" ht="14.1" customHeight="1" x14ac:dyDescent="0.2">
      <c r="A243" s="199" t="s">
        <v>6</v>
      </c>
      <c r="B243" s="107" t="s">
        <v>9</v>
      </c>
      <c r="C243" s="51"/>
      <c r="D243" s="153"/>
      <c r="E243" s="53"/>
      <c r="F243" s="54"/>
      <c r="G243" s="53"/>
      <c r="H243" s="76"/>
      <c r="I243" s="55"/>
    </row>
    <row r="244" spans="1:9" ht="14.1" customHeight="1" x14ac:dyDescent="0.2">
      <c r="A244" s="188" t="s">
        <v>46</v>
      </c>
      <c r="B244" s="112" t="s">
        <v>73</v>
      </c>
      <c r="C244" s="51"/>
      <c r="D244" s="153"/>
      <c r="E244" s="53"/>
      <c r="F244" s="54"/>
      <c r="G244" s="53"/>
      <c r="H244" s="54"/>
      <c r="I244" s="55"/>
    </row>
    <row r="245" spans="1:9" ht="14.1" customHeight="1" x14ac:dyDescent="0.2">
      <c r="A245" s="190" t="s">
        <v>74</v>
      </c>
      <c r="B245" s="103" t="s">
        <v>95</v>
      </c>
      <c r="C245" s="102" t="s">
        <v>1</v>
      </c>
      <c r="D245" s="154"/>
      <c r="E245" s="58"/>
      <c r="F245" s="58"/>
      <c r="G245" s="58"/>
      <c r="H245" s="58"/>
      <c r="I245" s="60">
        <f>+SUM(H247:H271)</f>
        <v>212.36999999999998</v>
      </c>
    </row>
    <row r="246" spans="1:9" s="9" customFormat="1" ht="14.1" customHeight="1" x14ac:dyDescent="0.2">
      <c r="A246" s="255"/>
      <c r="B246" s="174"/>
      <c r="C246" s="105"/>
      <c r="D246" s="155"/>
      <c r="E246" s="61"/>
      <c r="F246" s="64"/>
      <c r="G246" s="61"/>
      <c r="H246" s="64"/>
      <c r="I246" s="65"/>
    </row>
    <row r="247" spans="1:9" s="9" customFormat="1" ht="14.1" customHeight="1" x14ac:dyDescent="0.2">
      <c r="A247" s="257"/>
      <c r="B247" s="78" t="s">
        <v>260</v>
      </c>
      <c r="C247" s="99"/>
      <c r="D247" s="153"/>
      <c r="E247" s="53"/>
      <c r="F247" s="54"/>
      <c r="G247" s="53"/>
      <c r="H247" s="54"/>
      <c r="I247" s="55"/>
    </row>
    <row r="248" spans="1:9" s="9" customFormat="1" ht="14.1" customHeight="1" x14ac:dyDescent="0.2">
      <c r="A248" s="257"/>
      <c r="B248" s="84" t="s">
        <v>265</v>
      </c>
      <c r="C248" s="51" t="s">
        <v>1</v>
      </c>
      <c r="D248" s="153">
        <v>1</v>
      </c>
      <c r="E248" s="53">
        <v>8.8699999999999992</v>
      </c>
      <c r="F248" s="54"/>
      <c r="G248" s="53"/>
      <c r="H248" s="76">
        <f>+PRODUCT(D248:G248)</f>
        <v>8.8699999999999992</v>
      </c>
      <c r="I248" s="55"/>
    </row>
    <row r="249" spans="1:9" s="9" customFormat="1" ht="14.1" customHeight="1" x14ac:dyDescent="0.2">
      <c r="A249" s="257"/>
      <c r="B249" s="78" t="s">
        <v>309</v>
      </c>
      <c r="C249" s="99"/>
      <c r="D249" s="153"/>
      <c r="E249" s="53"/>
      <c r="F249" s="54"/>
      <c r="G249" s="53"/>
      <c r="H249" s="54"/>
      <c r="I249" s="55"/>
    </row>
    <row r="250" spans="1:9" s="9" customFormat="1" ht="14.1" customHeight="1" x14ac:dyDescent="0.2">
      <c r="A250" s="257"/>
      <c r="B250" s="84" t="s">
        <v>265</v>
      </c>
      <c r="C250" s="51" t="s">
        <v>1</v>
      </c>
      <c r="D250" s="153">
        <v>1</v>
      </c>
      <c r="E250" s="53">
        <v>54.82</v>
      </c>
      <c r="F250" s="54"/>
      <c r="G250" s="53"/>
      <c r="H250" s="76">
        <f>+PRODUCT(D250:G250)</f>
        <v>54.82</v>
      </c>
      <c r="I250" s="55"/>
    </row>
    <row r="251" spans="1:9" s="9" customFormat="1" ht="14.1" customHeight="1" x14ac:dyDescent="0.2">
      <c r="A251" s="257"/>
      <c r="B251" s="78" t="s">
        <v>262</v>
      </c>
      <c r="C251" s="99"/>
      <c r="D251" s="153"/>
      <c r="E251" s="53"/>
      <c r="F251" s="54"/>
      <c r="G251" s="53"/>
      <c r="H251" s="54"/>
      <c r="I251" s="55"/>
    </row>
    <row r="252" spans="1:9" s="9" customFormat="1" ht="14.1" customHeight="1" x14ac:dyDescent="0.2">
      <c r="A252" s="257"/>
      <c r="B252" s="84" t="s">
        <v>265</v>
      </c>
      <c r="C252" s="51" t="s">
        <v>1</v>
      </c>
      <c r="D252" s="153">
        <v>1</v>
      </c>
      <c r="E252" s="53">
        <v>5.28</v>
      </c>
      <c r="F252" s="54"/>
      <c r="G252" s="53"/>
      <c r="H252" s="76">
        <f>+PRODUCT(D252:G252)</f>
        <v>5.28</v>
      </c>
      <c r="I252" s="55"/>
    </row>
    <row r="253" spans="1:9" s="9" customFormat="1" ht="14.1" customHeight="1" x14ac:dyDescent="0.2">
      <c r="A253" s="257"/>
      <c r="B253" s="78" t="s">
        <v>263</v>
      </c>
      <c r="C253" s="99"/>
      <c r="D253" s="153"/>
      <c r="E253" s="53"/>
      <c r="F253" s="54"/>
      <c r="G253" s="53"/>
      <c r="H253" s="54"/>
      <c r="I253" s="55"/>
    </row>
    <row r="254" spans="1:9" s="9" customFormat="1" ht="14.1" customHeight="1" x14ac:dyDescent="0.2">
      <c r="A254" s="257"/>
      <c r="B254" s="84" t="s">
        <v>265</v>
      </c>
      <c r="C254" s="51" t="s">
        <v>1</v>
      </c>
      <c r="D254" s="153">
        <v>1</v>
      </c>
      <c r="E254" s="53">
        <v>2.97</v>
      </c>
      <c r="F254" s="54"/>
      <c r="G254" s="53"/>
      <c r="H254" s="76">
        <f>+PRODUCT(D254:G254)</f>
        <v>2.97</v>
      </c>
      <c r="I254" s="55"/>
    </row>
    <row r="255" spans="1:9" s="9" customFormat="1" ht="14.1" customHeight="1" x14ac:dyDescent="0.2">
      <c r="A255" s="257"/>
      <c r="B255" s="78" t="s">
        <v>264</v>
      </c>
      <c r="C255" s="99"/>
      <c r="D255" s="153"/>
      <c r="E255" s="53"/>
      <c r="F255" s="54"/>
      <c r="G255" s="53"/>
      <c r="H255" s="54"/>
      <c r="I255" s="55"/>
    </row>
    <row r="256" spans="1:9" s="9" customFormat="1" ht="14.1" customHeight="1" x14ac:dyDescent="0.2">
      <c r="A256" s="257"/>
      <c r="B256" s="84" t="s">
        <v>265</v>
      </c>
      <c r="C256" s="51" t="s">
        <v>1</v>
      </c>
      <c r="D256" s="153">
        <v>1</v>
      </c>
      <c r="E256" s="53">
        <v>2.94</v>
      </c>
      <c r="F256" s="54"/>
      <c r="G256" s="53"/>
      <c r="H256" s="76">
        <f>+PRODUCT(D256:G256)</f>
        <v>2.94</v>
      </c>
      <c r="I256" s="55"/>
    </row>
    <row r="257" spans="1:9" s="9" customFormat="1" ht="14.1" customHeight="1" x14ac:dyDescent="0.2">
      <c r="A257" s="257"/>
      <c r="B257" s="147" t="s">
        <v>207</v>
      </c>
      <c r="C257" s="99"/>
      <c r="D257" s="153"/>
      <c r="E257" s="53"/>
      <c r="F257" s="54"/>
      <c r="G257" s="53"/>
      <c r="H257" s="76"/>
      <c r="I257" s="55"/>
    </row>
    <row r="258" spans="1:9" s="9" customFormat="1" ht="14.1" customHeight="1" x14ac:dyDescent="0.2">
      <c r="A258" s="257"/>
      <c r="B258" s="84" t="s">
        <v>265</v>
      </c>
      <c r="C258" s="51" t="s">
        <v>1</v>
      </c>
      <c r="D258" s="153">
        <v>1</v>
      </c>
      <c r="E258" s="53">
        <v>3.33</v>
      </c>
      <c r="F258" s="85"/>
      <c r="G258" s="55"/>
      <c r="H258" s="76">
        <f t="shared" ref="H258:H270" si="22">+PRODUCT(D258:G258)</f>
        <v>3.33</v>
      </c>
      <c r="I258" s="55"/>
    </row>
    <row r="259" spans="1:9" s="9" customFormat="1" ht="14.1" customHeight="1" x14ac:dyDescent="0.2">
      <c r="A259" s="257"/>
      <c r="B259" s="78" t="s">
        <v>310</v>
      </c>
      <c r="C259" s="99"/>
      <c r="D259" s="153"/>
      <c r="E259" s="53"/>
      <c r="F259" s="54"/>
      <c r="G259" s="53"/>
      <c r="H259" s="76"/>
      <c r="I259" s="55"/>
    </row>
    <row r="260" spans="1:9" s="9" customFormat="1" ht="14.1" customHeight="1" x14ac:dyDescent="0.2">
      <c r="A260" s="257"/>
      <c r="B260" s="84" t="s">
        <v>265</v>
      </c>
      <c r="C260" s="51" t="s">
        <v>1</v>
      </c>
      <c r="D260" s="153">
        <v>1</v>
      </c>
      <c r="E260" s="53">
        <v>65.319999999999993</v>
      </c>
      <c r="F260" s="54"/>
      <c r="G260" s="53"/>
      <c r="H260" s="76">
        <f t="shared" si="22"/>
        <v>65.319999999999993</v>
      </c>
      <c r="I260" s="55"/>
    </row>
    <row r="261" spans="1:9" s="9" customFormat="1" ht="14.1" customHeight="1" x14ac:dyDescent="0.2">
      <c r="A261" s="257"/>
      <c r="B261" s="78" t="s">
        <v>311</v>
      </c>
      <c r="C261" s="99"/>
      <c r="D261" s="153"/>
      <c r="E261" s="53"/>
      <c r="F261" s="54"/>
      <c r="G261" s="53"/>
      <c r="H261" s="76"/>
      <c r="I261" s="55"/>
    </row>
    <row r="262" spans="1:9" s="9" customFormat="1" ht="14.1" customHeight="1" x14ac:dyDescent="0.2">
      <c r="A262" s="257"/>
      <c r="B262" s="84" t="s">
        <v>265</v>
      </c>
      <c r="C262" s="51" t="s">
        <v>1</v>
      </c>
      <c r="D262" s="153">
        <v>1</v>
      </c>
      <c r="E262" s="53">
        <v>19.14</v>
      </c>
      <c r="F262" s="54"/>
      <c r="G262" s="53"/>
      <c r="H262" s="76">
        <f t="shared" si="22"/>
        <v>19.14</v>
      </c>
      <c r="I262" s="55"/>
    </row>
    <row r="263" spans="1:9" s="9" customFormat="1" ht="14.1" customHeight="1" x14ac:dyDescent="0.2">
      <c r="A263" s="257"/>
      <c r="B263" s="78" t="s">
        <v>211</v>
      </c>
      <c r="C263" s="99"/>
      <c r="D263" s="153"/>
      <c r="E263" s="53"/>
      <c r="F263" s="54"/>
      <c r="G263" s="53"/>
      <c r="H263" s="76"/>
      <c r="I263" s="55"/>
    </row>
    <row r="264" spans="1:9" s="9" customFormat="1" ht="14.1" customHeight="1" x14ac:dyDescent="0.2">
      <c r="A264" s="257"/>
      <c r="B264" s="84" t="s">
        <v>265</v>
      </c>
      <c r="C264" s="51" t="s">
        <v>1</v>
      </c>
      <c r="D264" s="153">
        <v>1</v>
      </c>
      <c r="E264" s="53">
        <v>8.19</v>
      </c>
      <c r="F264" s="54"/>
      <c r="G264" s="53"/>
      <c r="H264" s="76">
        <f t="shared" si="22"/>
        <v>8.19</v>
      </c>
      <c r="I264" s="55"/>
    </row>
    <row r="265" spans="1:9" s="9" customFormat="1" ht="14.1" customHeight="1" x14ac:dyDescent="0.2">
      <c r="A265" s="257"/>
      <c r="B265" s="78" t="s">
        <v>268</v>
      </c>
      <c r="C265" s="99"/>
      <c r="D265" s="153"/>
      <c r="E265" s="53"/>
      <c r="F265" s="54"/>
      <c r="G265" s="53"/>
      <c r="H265" s="76"/>
      <c r="I265" s="55"/>
    </row>
    <row r="266" spans="1:9" s="9" customFormat="1" ht="14.1" customHeight="1" x14ac:dyDescent="0.2">
      <c r="A266" s="257"/>
      <c r="B266" s="84" t="s">
        <v>265</v>
      </c>
      <c r="C266" s="51" t="s">
        <v>1</v>
      </c>
      <c r="D266" s="153">
        <v>1</v>
      </c>
      <c r="E266" s="53">
        <v>9.2799999999999994</v>
      </c>
      <c r="F266" s="54"/>
      <c r="G266" s="53"/>
      <c r="H266" s="76">
        <f t="shared" si="22"/>
        <v>9.2799999999999994</v>
      </c>
      <c r="I266" s="55"/>
    </row>
    <row r="267" spans="1:9" s="9" customFormat="1" ht="14.1" customHeight="1" x14ac:dyDescent="0.2">
      <c r="A267" s="257"/>
      <c r="B267" s="78" t="s">
        <v>312</v>
      </c>
      <c r="C267" s="99"/>
      <c r="D267" s="153"/>
      <c r="E267" s="53"/>
      <c r="F267" s="54"/>
      <c r="G267" s="53"/>
      <c r="H267" s="76"/>
      <c r="I267" s="55"/>
    </row>
    <row r="268" spans="1:9" s="9" customFormat="1" ht="14.1" customHeight="1" x14ac:dyDescent="0.2">
      <c r="A268" s="257"/>
      <c r="B268" s="84" t="s">
        <v>265</v>
      </c>
      <c r="C268" s="51" t="s">
        <v>1</v>
      </c>
      <c r="D268" s="153">
        <v>1</v>
      </c>
      <c r="E268" s="53">
        <v>20.46</v>
      </c>
      <c r="F268" s="54"/>
      <c r="G268" s="53"/>
      <c r="H268" s="76">
        <f t="shared" si="22"/>
        <v>20.46</v>
      </c>
      <c r="I268" s="55"/>
    </row>
    <row r="269" spans="1:9" s="9" customFormat="1" ht="14.1" customHeight="1" x14ac:dyDescent="0.2">
      <c r="A269" s="257"/>
      <c r="B269" s="147" t="s">
        <v>313</v>
      </c>
      <c r="C269" s="99"/>
      <c r="D269" s="153"/>
      <c r="E269" s="53"/>
      <c r="F269" s="54"/>
      <c r="G269" s="53"/>
      <c r="H269" s="76"/>
      <c r="I269" s="55"/>
    </row>
    <row r="270" spans="1:9" s="9" customFormat="1" ht="14.1" customHeight="1" x14ac:dyDescent="0.2">
      <c r="A270" s="257"/>
      <c r="B270" s="84" t="s">
        <v>265</v>
      </c>
      <c r="C270" s="51" t="s">
        <v>1</v>
      </c>
      <c r="D270" s="153">
        <v>1</v>
      </c>
      <c r="E270" s="53">
        <v>11.77</v>
      </c>
      <c r="F270" s="54"/>
      <c r="G270" s="53"/>
      <c r="H270" s="76">
        <f t="shared" si="22"/>
        <v>11.77</v>
      </c>
      <c r="I270" s="55"/>
    </row>
    <row r="271" spans="1:9" s="9" customFormat="1" ht="14.1" customHeight="1" x14ac:dyDescent="0.2">
      <c r="A271" s="257"/>
      <c r="B271" s="114"/>
      <c r="C271" s="99"/>
      <c r="D271" s="153"/>
      <c r="E271" s="53"/>
      <c r="F271" s="54"/>
      <c r="G271" s="53"/>
      <c r="H271" s="76"/>
      <c r="I271" s="55"/>
    </row>
    <row r="272" spans="1:9" ht="14.1" customHeight="1" x14ac:dyDescent="0.2">
      <c r="A272" s="188" t="s">
        <v>45</v>
      </c>
      <c r="B272" s="112" t="s">
        <v>75</v>
      </c>
      <c r="C272" s="113"/>
      <c r="D272" s="76"/>
      <c r="E272" s="74"/>
      <c r="F272" s="75"/>
      <c r="G272" s="74"/>
      <c r="H272" s="76"/>
      <c r="I272" s="77"/>
    </row>
    <row r="273" spans="1:9" ht="14.1" customHeight="1" x14ac:dyDescent="0.2">
      <c r="A273" s="190" t="s">
        <v>76</v>
      </c>
      <c r="B273" s="103" t="s">
        <v>148</v>
      </c>
      <c r="C273" s="102" t="s">
        <v>1</v>
      </c>
      <c r="D273" s="154"/>
      <c r="E273" s="58"/>
      <c r="F273" s="58"/>
      <c r="G273" s="58"/>
      <c r="H273" s="58"/>
      <c r="I273" s="60">
        <f>+SUM(H275:H286)</f>
        <v>180.38</v>
      </c>
    </row>
    <row r="274" spans="1:9" s="9" customFormat="1" ht="14.1" customHeight="1" x14ac:dyDescent="0.2">
      <c r="A274" s="255"/>
      <c r="B274" s="106"/>
      <c r="C274" s="105"/>
      <c r="D274" s="155"/>
      <c r="E274" s="61"/>
      <c r="F274" s="64"/>
      <c r="G274" s="61"/>
      <c r="H274" s="64"/>
      <c r="I274" s="65"/>
    </row>
    <row r="275" spans="1:9" ht="14.1" customHeight="1" x14ac:dyDescent="0.2">
      <c r="A275" s="257"/>
      <c r="B275" s="78" t="s">
        <v>260</v>
      </c>
      <c r="C275" s="99"/>
      <c r="D275" s="153"/>
      <c r="E275" s="53"/>
      <c r="F275" s="54"/>
      <c r="G275" s="53"/>
      <c r="H275" s="54"/>
      <c r="I275" s="55"/>
    </row>
    <row r="276" spans="1:9" ht="14.1" customHeight="1" x14ac:dyDescent="0.2">
      <c r="A276" s="257"/>
      <c r="B276" s="84" t="s">
        <v>265</v>
      </c>
      <c r="C276" s="51" t="s">
        <v>1</v>
      </c>
      <c r="D276" s="153">
        <v>1</v>
      </c>
      <c r="E276" s="53">
        <f>+E248</f>
        <v>8.8699999999999992</v>
      </c>
      <c r="F276" s="54"/>
      <c r="G276" s="53"/>
      <c r="H276" s="76">
        <f>+PRODUCT(D276:G276)</f>
        <v>8.8699999999999992</v>
      </c>
      <c r="I276" s="55"/>
    </row>
    <row r="277" spans="1:9" ht="14.1" customHeight="1" x14ac:dyDescent="0.2">
      <c r="A277" s="257"/>
      <c r="B277" s="78" t="s">
        <v>309</v>
      </c>
      <c r="C277" s="99"/>
      <c r="D277" s="153"/>
      <c r="E277" s="53"/>
      <c r="F277" s="54"/>
      <c r="G277" s="53"/>
      <c r="H277" s="76"/>
      <c r="I277" s="55"/>
    </row>
    <row r="278" spans="1:9" ht="14.1" customHeight="1" x14ac:dyDescent="0.2">
      <c r="A278" s="257"/>
      <c r="B278" s="84" t="s">
        <v>265</v>
      </c>
      <c r="C278" s="51" t="s">
        <v>1</v>
      </c>
      <c r="D278" s="153">
        <v>1</v>
      </c>
      <c r="E278" s="53">
        <f>+E250</f>
        <v>54.82</v>
      </c>
      <c r="F278" s="54"/>
      <c r="G278" s="53"/>
      <c r="H278" s="76">
        <f t="shared" ref="H278:H286" si="23">+PRODUCT(D278:G278)</f>
        <v>54.82</v>
      </c>
      <c r="I278" s="55"/>
    </row>
    <row r="279" spans="1:9" ht="14.1" customHeight="1" x14ac:dyDescent="0.2">
      <c r="A279" s="257"/>
      <c r="B279" s="78" t="s">
        <v>310</v>
      </c>
      <c r="C279" s="99"/>
      <c r="D279" s="153"/>
      <c r="E279" s="53"/>
      <c r="F279" s="54"/>
      <c r="G279" s="53"/>
      <c r="H279" s="76"/>
      <c r="I279" s="55"/>
    </row>
    <row r="280" spans="1:9" ht="14.1" customHeight="1" x14ac:dyDescent="0.2">
      <c r="A280" s="257"/>
      <c r="B280" s="84" t="s">
        <v>265</v>
      </c>
      <c r="C280" s="51" t="s">
        <v>1</v>
      </c>
      <c r="D280" s="153">
        <v>1</v>
      </c>
      <c r="E280" s="53">
        <f>+E260</f>
        <v>65.319999999999993</v>
      </c>
      <c r="F280" s="54"/>
      <c r="G280" s="53"/>
      <c r="H280" s="76">
        <f t="shared" si="23"/>
        <v>65.319999999999993</v>
      </c>
      <c r="I280" s="55"/>
    </row>
    <row r="281" spans="1:9" ht="14.1" customHeight="1" x14ac:dyDescent="0.2">
      <c r="A281" s="257"/>
      <c r="B281" s="78" t="s">
        <v>311</v>
      </c>
      <c r="C281" s="99"/>
      <c r="D281" s="153"/>
      <c r="E281" s="53"/>
      <c r="F281" s="54"/>
      <c r="G281" s="53"/>
      <c r="H281" s="76"/>
      <c r="I281" s="55"/>
    </row>
    <row r="282" spans="1:9" ht="14.1" customHeight="1" x14ac:dyDescent="0.2">
      <c r="A282" s="257"/>
      <c r="B282" s="84" t="s">
        <v>265</v>
      </c>
      <c r="C282" s="51" t="s">
        <v>1</v>
      </c>
      <c r="D282" s="153">
        <v>1</v>
      </c>
      <c r="E282" s="53">
        <f>+E262</f>
        <v>19.14</v>
      </c>
      <c r="F282" s="54"/>
      <c r="G282" s="53"/>
      <c r="H282" s="76">
        <f t="shared" si="23"/>
        <v>19.14</v>
      </c>
      <c r="I282" s="55"/>
    </row>
    <row r="283" spans="1:9" ht="14.1" customHeight="1" x14ac:dyDescent="0.2">
      <c r="A283" s="257"/>
      <c r="B283" s="78" t="s">
        <v>312</v>
      </c>
      <c r="C283" s="99"/>
      <c r="D283" s="153"/>
      <c r="E283" s="53"/>
      <c r="F283" s="54"/>
      <c r="G283" s="53"/>
      <c r="H283" s="76"/>
      <c r="I283" s="55"/>
    </row>
    <row r="284" spans="1:9" ht="14.1" customHeight="1" x14ac:dyDescent="0.2">
      <c r="A284" s="257"/>
      <c r="B284" s="84" t="s">
        <v>265</v>
      </c>
      <c r="C284" s="51" t="s">
        <v>1</v>
      </c>
      <c r="D284" s="153">
        <v>1</v>
      </c>
      <c r="E284" s="53">
        <f>+E268</f>
        <v>20.46</v>
      </c>
      <c r="F284" s="54"/>
      <c r="G284" s="53"/>
      <c r="H284" s="76">
        <f t="shared" si="23"/>
        <v>20.46</v>
      </c>
      <c r="I284" s="55"/>
    </row>
    <row r="285" spans="1:9" ht="14.1" customHeight="1" x14ac:dyDescent="0.2">
      <c r="A285" s="257"/>
      <c r="B285" s="147" t="s">
        <v>313</v>
      </c>
      <c r="C285" s="99"/>
      <c r="D285" s="153"/>
      <c r="E285" s="53"/>
      <c r="F285" s="54"/>
      <c r="G285" s="53"/>
      <c r="H285" s="76"/>
      <c r="I285" s="55"/>
    </row>
    <row r="286" spans="1:9" ht="14.1" customHeight="1" x14ac:dyDescent="0.2">
      <c r="A286" s="257"/>
      <c r="B286" s="84" t="s">
        <v>265</v>
      </c>
      <c r="C286" s="51" t="s">
        <v>1</v>
      </c>
      <c r="D286" s="153">
        <v>1</v>
      </c>
      <c r="E286" s="53">
        <f>+E270</f>
        <v>11.77</v>
      </c>
      <c r="F286" s="54"/>
      <c r="G286" s="53"/>
      <c r="H286" s="76">
        <f t="shared" si="23"/>
        <v>11.77</v>
      </c>
      <c r="I286" s="55"/>
    </row>
    <row r="287" spans="1:9" ht="14.1" customHeight="1" x14ac:dyDescent="0.2">
      <c r="A287" s="253"/>
      <c r="B287" s="117"/>
      <c r="C287" s="113"/>
      <c r="D287" s="76"/>
      <c r="E287" s="74"/>
      <c r="F287" s="75"/>
      <c r="G287" s="74"/>
      <c r="H287" s="76"/>
      <c r="I287" s="77"/>
    </row>
    <row r="288" spans="1:9" ht="14.1" customHeight="1" x14ac:dyDescent="0.2">
      <c r="A288" s="190" t="s">
        <v>77</v>
      </c>
      <c r="B288" s="103" t="s">
        <v>149</v>
      </c>
      <c r="C288" s="102" t="s">
        <v>1</v>
      </c>
      <c r="D288" s="154"/>
      <c r="E288" s="58"/>
      <c r="F288" s="58"/>
      <c r="G288" s="58"/>
      <c r="H288" s="58"/>
      <c r="I288" s="60">
        <f>+SUM(H290:H299)</f>
        <v>23.799999999999997</v>
      </c>
    </row>
    <row r="289" spans="1:9" s="9" customFormat="1" ht="14.1" customHeight="1" x14ac:dyDescent="0.2">
      <c r="A289" s="255"/>
      <c r="B289" s="106"/>
      <c r="C289" s="105"/>
      <c r="D289" s="155"/>
      <c r="E289" s="61"/>
      <c r="F289" s="64"/>
      <c r="G289" s="61"/>
      <c r="H289" s="64"/>
      <c r="I289" s="65"/>
    </row>
    <row r="290" spans="1:9" ht="14.1" customHeight="1" x14ac:dyDescent="0.2">
      <c r="A290" s="257"/>
      <c r="B290" s="147" t="s">
        <v>262</v>
      </c>
      <c r="C290" s="99"/>
      <c r="D290" s="153"/>
      <c r="E290" s="53"/>
      <c r="F290" s="54"/>
      <c r="G290" s="53"/>
      <c r="H290" s="54"/>
      <c r="I290" s="55"/>
    </row>
    <row r="291" spans="1:9" ht="14.1" customHeight="1" x14ac:dyDescent="0.2">
      <c r="A291" s="257"/>
      <c r="B291" s="148" t="s">
        <v>265</v>
      </c>
      <c r="C291" s="51" t="s">
        <v>1</v>
      </c>
      <c r="D291" s="153">
        <v>1</v>
      </c>
      <c r="E291" s="53">
        <f>+E252</f>
        <v>5.28</v>
      </c>
      <c r="F291" s="54"/>
      <c r="G291" s="53"/>
      <c r="H291" s="76">
        <f>+PRODUCT(D291:G291)</f>
        <v>5.28</v>
      </c>
      <c r="I291" s="55"/>
    </row>
    <row r="292" spans="1:9" ht="14.1" customHeight="1" x14ac:dyDescent="0.2">
      <c r="A292" s="257"/>
      <c r="B292" s="147" t="s">
        <v>263</v>
      </c>
      <c r="C292" s="99"/>
      <c r="D292" s="153"/>
      <c r="E292" s="53"/>
      <c r="F292" s="54"/>
      <c r="G292" s="53"/>
      <c r="H292" s="76"/>
      <c r="I292" s="55"/>
    </row>
    <row r="293" spans="1:9" ht="14.1" customHeight="1" x14ac:dyDescent="0.2">
      <c r="A293" s="257"/>
      <c r="B293" s="148" t="s">
        <v>265</v>
      </c>
      <c r="C293" s="51" t="s">
        <v>1</v>
      </c>
      <c r="D293" s="153">
        <v>1</v>
      </c>
      <c r="E293" s="53">
        <f>+E254</f>
        <v>2.97</v>
      </c>
      <c r="F293" s="54"/>
      <c r="G293" s="53"/>
      <c r="H293" s="76">
        <f t="shared" ref="H293:H299" si="24">+PRODUCT(D293:G293)</f>
        <v>2.97</v>
      </c>
      <c r="I293" s="55"/>
    </row>
    <row r="294" spans="1:9" ht="14.1" customHeight="1" x14ac:dyDescent="0.2">
      <c r="A294" s="257"/>
      <c r="B294" s="147" t="s">
        <v>264</v>
      </c>
      <c r="C294" s="99"/>
      <c r="D294" s="153"/>
      <c r="E294" s="53"/>
      <c r="F294" s="54"/>
      <c r="G294" s="53"/>
      <c r="H294" s="76"/>
      <c r="I294" s="55"/>
    </row>
    <row r="295" spans="1:9" ht="14.1" customHeight="1" x14ac:dyDescent="0.2">
      <c r="A295" s="257"/>
      <c r="B295" s="148" t="s">
        <v>265</v>
      </c>
      <c r="C295" s="51" t="s">
        <v>1</v>
      </c>
      <c r="D295" s="153">
        <v>1</v>
      </c>
      <c r="E295" s="53">
        <f>+E256</f>
        <v>2.94</v>
      </c>
      <c r="F295" s="54"/>
      <c r="G295" s="53"/>
      <c r="H295" s="76">
        <f t="shared" si="24"/>
        <v>2.94</v>
      </c>
      <c r="I295" s="55"/>
    </row>
    <row r="296" spans="1:9" ht="14.1" customHeight="1" x14ac:dyDescent="0.2">
      <c r="A296" s="257"/>
      <c r="B296" s="147" t="s">
        <v>207</v>
      </c>
      <c r="C296" s="99"/>
      <c r="D296" s="153"/>
      <c r="E296" s="53"/>
      <c r="F296" s="54"/>
      <c r="G296" s="53"/>
      <c r="H296" s="76"/>
      <c r="I296" s="55"/>
    </row>
    <row r="297" spans="1:9" ht="14.1" customHeight="1" x14ac:dyDescent="0.2">
      <c r="A297" s="257"/>
      <c r="B297" s="148" t="s">
        <v>265</v>
      </c>
      <c r="C297" s="51" t="s">
        <v>1</v>
      </c>
      <c r="D297" s="153">
        <v>1</v>
      </c>
      <c r="E297" s="53">
        <f>+E258</f>
        <v>3.33</v>
      </c>
      <c r="F297" s="54"/>
      <c r="G297" s="53"/>
      <c r="H297" s="76">
        <f t="shared" si="24"/>
        <v>3.33</v>
      </c>
      <c r="I297" s="55"/>
    </row>
    <row r="298" spans="1:9" ht="14.1" customHeight="1" x14ac:dyDescent="0.2">
      <c r="A298" s="257"/>
      <c r="B298" s="147" t="s">
        <v>268</v>
      </c>
      <c r="C298" s="99"/>
      <c r="D298" s="153"/>
      <c r="E298" s="53"/>
      <c r="F298" s="54"/>
      <c r="G298" s="53"/>
      <c r="H298" s="76"/>
      <c r="I298" s="55"/>
    </row>
    <row r="299" spans="1:9" ht="14.1" customHeight="1" x14ac:dyDescent="0.2">
      <c r="A299" s="257"/>
      <c r="B299" s="148" t="s">
        <v>265</v>
      </c>
      <c r="C299" s="51" t="s">
        <v>1</v>
      </c>
      <c r="D299" s="153">
        <v>1</v>
      </c>
      <c r="E299" s="53">
        <f>+E266</f>
        <v>9.2799999999999994</v>
      </c>
      <c r="F299" s="54"/>
      <c r="G299" s="53"/>
      <c r="H299" s="76">
        <f t="shared" si="24"/>
        <v>9.2799999999999994</v>
      </c>
      <c r="I299" s="55"/>
    </row>
    <row r="300" spans="1:9" ht="14.1" customHeight="1" x14ac:dyDescent="0.2">
      <c r="A300" s="192"/>
      <c r="B300" s="158"/>
      <c r="C300" s="86"/>
      <c r="D300" s="118"/>
      <c r="E300" s="88"/>
      <c r="F300" s="89"/>
      <c r="G300" s="88"/>
      <c r="H300" s="118"/>
      <c r="I300" s="119"/>
    </row>
    <row r="301" spans="1:9" ht="14.1" customHeight="1" x14ac:dyDescent="0.2">
      <c r="A301" s="194" t="s">
        <v>7</v>
      </c>
      <c r="B301" s="107" t="s">
        <v>44</v>
      </c>
      <c r="C301" s="51"/>
      <c r="D301" s="153"/>
      <c r="E301" s="53"/>
      <c r="F301" s="54"/>
      <c r="G301" s="53"/>
      <c r="H301" s="54"/>
      <c r="I301" s="55"/>
    </row>
    <row r="302" spans="1:9" s="9" customFormat="1" ht="14.1" customHeight="1" x14ac:dyDescent="0.2">
      <c r="A302" s="267" t="s">
        <v>43</v>
      </c>
      <c r="B302" s="123" t="s">
        <v>14</v>
      </c>
      <c r="C302" s="86"/>
      <c r="D302" s="118"/>
      <c r="E302" s="88"/>
      <c r="F302" s="89"/>
      <c r="G302" s="88"/>
      <c r="H302" s="89"/>
      <c r="I302" s="119"/>
    </row>
    <row r="303" spans="1:9" ht="14.1" customHeight="1" x14ac:dyDescent="0.2">
      <c r="A303" s="190" t="s">
        <v>42</v>
      </c>
      <c r="B303" s="103" t="s">
        <v>138</v>
      </c>
      <c r="C303" s="102" t="s">
        <v>1</v>
      </c>
      <c r="D303" s="154"/>
      <c r="E303" s="58"/>
      <c r="F303" s="58"/>
      <c r="G303" s="58"/>
      <c r="H303" s="58"/>
      <c r="I303" s="60">
        <f>+SUM(H305:H310)</f>
        <v>107.15099999999998</v>
      </c>
    </row>
    <row r="304" spans="1:9" s="9" customFormat="1" ht="14.1" customHeight="1" x14ac:dyDescent="0.2">
      <c r="A304" s="255"/>
      <c r="B304" s="106"/>
      <c r="C304" s="105"/>
      <c r="D304" s="155"/>
      <c r="E304" s="61"/>
      <c r="F304" s="64"/>
      <c r="G304" s="61"/>
      <c r="H304" s="64"/>
      <c r="I304" s="65"/>
    </row>
    <row r="305" spans="1:9" s="9" customFormat="1" ht="14.1" customHeight="1" x14ac:dyDescent="0.2">
      <c r="A305" s="192"/>
      <c r="B305" s="78" t="s">
        <v>262</v>
      </c>
      <c r="C305" s="72" t="s">
        <v>1</v>
      </c>
      <c r="D305" s="76">
        <v>1</v>
      </c>
      <c r="E305" s="74">
        <f>2.26+1.35+0.15+2.44+2.04</f>
        <v>8.2399999999999984</v>
      </c>
      <c r="F305" s="75"/>
      <c r="G305" s="74">
        <v>1.7</v>
      </c>
      <c r="H305" s="76">
        <f t="shared" ref="H305:H309" si="25">+PRODUCT(D305:G305)</f>
        <v>14.007999999999997</v>
      </c>
      <c r="I305" s="77"/>
    </row>
    <row r="306" spans="1:9" s="9" customFormat="1" ht="14.1" customHeight="1" x14ac:dyDescent="0.2">
      <c r="A306" s="192"/>
      <c r="B306" s="78" t="s">
        <v>263</v>
      </c>
      <c r="C306" s="72" t="s">
        <v>1</v>
      </c>
      <c r="D306" s="76">
        <v>1</v>
      </c>
      <c r="E306" s="74">
        <f>2.26+0.52+0.15+2.44+1.22</f>
        <v>6.589999999999999</v>
      </c>
      <c r="F306" s="75"/>
      <c r="G306" s="74">
        <v>1.7</v>
      </c>
      <c r="H306" s="76">
        <f t="shared" si="25"/>
        <v>11.202999999999998</v>
      </c>
      <c r="I306" s="77"/>
    </row>
    <row r="307" spans="1:9" s="9" customFormat="1" ht="14.1" customHeight="1" x14ac:dyDescent="0.2">
      <c r="A307" s="192"/>
      <c r="B307" s="78" t="s">
        <v>264</v>
      </c>
      <c r="C307" s="72" t="s">
        <v>1</v>
      </c>
      <c r="D307" s="76">
        <v>1</v>
      </c>
      <c r="E307" s="74">
        <v>6.59</v>
      </c>
      <c r="F307" s="75"/>
      <c r="G307" s="74">
        <v>1.7</v>
      </c>
      <c r="H307" s="76">
        <f t="shared" si="25"/>
        <v>11.202999999999999</v>
      </c>
      <c r="I307" s="77"/>
    </row>
    <row r="308" spans="1:9" s="9" customFormat="1" ht="14.1" customHeight="1" x14ac:dyDescent="0.2">
      <c r="A308" s="192"/>
      <c r="B308" s="147" t="s">
        <v>207</v>
      </c>
      <c r="C308" s="72" t="s">
        <v>1</v>
      </c>
      <c r="D308" s="76">
        <v>1</v>
      </c>
      <c r="E308" s="74">
        <f>0.51+0.15+2.36+1.21+1.94</f>
        <v>6.17</v>
      </c>
      <c r="F308" s="75"/>
      <c r="G308" s="74">
        <v>1.7</v>
      </c>
      <c r="H308" s="76">
        <f t="shared" si="25"/>
        <v>10.488999999999999</v>
      </c>
      <c r="I308" s="77"/>
    </row>
    <row r="309" spans="1:9" s="9" customFormat="1" ht="14.1" customHeight="1" x14ac:dyDescent="0.2">
      <c r="A309" s="192"/>
      <c r="B309" s="78" t="s">
        <v>268</v>
      </c>
      <c r="C309" s="72" t="s">
        <v>1</v>
      </c>
      <c r="D309" s="76">
        <v>2</v>
      </c>
      <c r="E309" s="74">
        <f>4.12+2.22+1.45+1.74+0.3+0.75+0.15+0.75+1.32+1.98+1.1+0.76+0.15+0.93</f>
        <v>17.72</v>
      </c>
      <c r="F309" s="75"/>
      <c r="G309" s="74">
        <v>1.7</v>
      </c>
      <c r="H309" s="76">
        <f t="shared" si="25"/>
        <v>60.247999999999998</v>
      </c>
      <c r="I309" s="77"/>
    </row>
    <row r="310" spans="1:9" s="9" customFormat="1" ht="14.1" customHeight="1" x14ac:dyDescent="0.2">
      <c r="A310" s="192"/>
      <c r="B310" s="78"/>
      <c r="C310" s="51"/>
      <c r="D310" s="153"/>
      <c r="E310" s="53"/>
      <c r="F310" s="54"/>
      <c r="G310" s="74"/>
      <c r="H310" s="76"/>
      <c r="I310" s="77"/>
    </row>
    <row r="311" spans="1:9" ht="14.1" customHeight="1" x14ac:dyDescent="0.25">
      <c r="A311" s="192"/>
      <c r="B311" s="79"/>
      <c r="C311" s="72"/>
      <c r="D311" s="76"/>
      <c r="E311" s="74"/>
      <c r="F311" s="75"/>
      <c r="G311" s="74"/>
      <c r="H311" s="76"/>
      <c r="I311" s="77"/>
    </row>
    <row r="312" spans="1:9" s="9" customFormat="1" ht="14.1" customHeight="1" x14ac:dyDescent="0.2">
      <c r="A312" s="267" t="s">
        <v>41</v>
      </c>
      <c r="B312" s="123" t="s">
        <v>10</v>
      </c>
      <c r="C312" s="86"/>
      <c r="D312" s="118"/>
      <c r="E312" s="88"/>
      <c r="F312" s="89"/>
      <c r="G312" s="88"/>
      <c r="H312" s="89"/>
      <c r="I312" s="119"/>
    </row>
    <row r="313" spans="1:9" s="9" customFormat="1" ht="14.1" customHeight="1" x14ac:dyDescent="0.2">
      <c r="A313" s="190" t="s">
        <v>40</v>
      </c>
      <c r="B313" s="103" t="s">
        <v>113</v>
      </c>
      <c r="C313" s="102" t="s">
        <v>15</v>
      </c>
      <c r="D313" s="154"/>
      <c r="E313" s="58"/>
      <c r="F313" s="58"/>
      <c r="G313" s="58"/>
      <c r="H313" s="58"/>
      <c r="I313" s="60">
        <f>+SUM(H315:H337)</f>
        <v>140.92999999999998</v>
      </c>
    </row>
    <row r="314" spans="1:9" s="9" customFormat="1" ht="14.1" customHeight="1" x14ac:dyDescent="0.2">
      <c r="A314" s="255"/>
      <c r="B314" s="175"/>
      <c r="C314" s="105"/>
      <c r="D314" s="155"/>
      <c r="E314" s="61"/>
      <c r="F314" s="64"/>
      <c r="G314" s="61"/>
      <c r="H314" s="64"/>
      <c r="I314" s="65"/>
    </row>
    <row r="315" spans="1:9" s="9" customFormat="1" ht="14.1" customHeight="1" x14ac:dyDescent="0.2">
      <c r="A315" s="259"/>
      <c r="B315" s="78" t="s">
        <v>260</v>
      </c>
      <c r="C315" s="125"/>
      <c r="D315" s="118"/>
      <c r="E315" s="88"/>
      <c r="F315" s="89"/>
      <c r="G315" s="88"/>
      <c r="H315" s="89"/>
      <c r="I315" s="119"/>
    </row>
    <row r="316" spans="1:9" s="9" customFormat="1" ht="14.1" customHeight="1" x14ac:dyDescent="0.2">
      <c r="A316" s="259"/>
      <c r="B316" s="78" t="s">
        <v>135</v>
      </c>
      <c r="C316" s="72" t="s">
        <v>15</v>
      </c>
      <c r="D316" s="118">
        <v>1</v>
      </c>
      <c r="E316" s="88">
        <v>15.47</v>
      </c>
      <c r="F316" s="89"/>
      <c r="G316" s="88"/>
      <c r="H316" s="76">
        <f t="shared" ref="H316:H319" si="26">+PRODUCT(D316:G316)</f>
        <v>15.47</v>
      </c>
      <c r="I316" s="119"/>
    </row>
    <row r="317" spans="1:9" s="9" customFormat="1" ht="14.1" customHeight="1" x14ac:dyDescent="0.2">
      <c r="A317" s="259"/>
      <c r="B317" s="78" t="s">
        <v>99</v>
      </c>
      <c r="C317" s="72" t="s">
        <v>15</v>
      </c>
      <c r="D317" s="76">
        <v>-2</v>
      </c>
      <c r="E317" s="88">
        <v>1</v>
      </c>
      <c r="F317" s="89"/>
      <c r="G317" s="88"/>
      <c r="H317" s="76">
        <f t="shared" si="26"/>
        <v>-2</v>
      </c>
      <c r="I317" s="119"/>
    </row>
    <row r="318" spans="1:9" s="9" customFormat="1" ht="14.1" customHeight="1" x14ac:dyDescent="0.2">
      <c r="A318" s="259"/>
      <c r="B318" s="78"/>
      <c r="C318" s="72" t="s">
        <v>15</v>
      </c>
      <c r="D318" s="76">
        <v>-2</v>
      </c>
      <c r="E318" s="88">
        <v>0.7</v>
      </c>
      <c r="F318" s="89"/>
      <c r="G318" s="88"/>
      <c r="H318" s="76">
        <f t="shared" si="26"/>
        <v>-1.4</v>
      </c>
      <c r="I318" s="119"/>
    </row>
    <row r="319" spans="1:9" s="9" customFormat="1" ht="14.1" customHeight="1" x14ac:dyDescent="0.2">
      <c r="A319" s="259"/>
      <c r="B319" s="78"/>
      <c r="C319" s="72" t="s">
        <v>15</v>
      </c>
      <c r="D319" s="76">
        <v>-1</v>
      </c>
      <c r="E319" s="88">
        <v>0.9</v>
      </c>
      <c r="F319" s="89"/>
      <c r="G319" s="88"/>
      <c r="H319" s="76">
        <f t="shared" si="26"/>
        <v>-0.9</v>
      </c>
      <c r="I319" s="119"/>
    </row>
    <row r="320" spans="1:9" s="9" customFormat="1" ht="14.1" customHeight="1" x14ac:dyDescent="0.2">
      <c r="A320" s="259"/>
      <c r="B320" s="78" t="s">
        <v>309</v>
      </c>
      <c r="C320" s="125"/>
      <c r="D320" s="118"/>
      <c r="E320" s="88"/>
      <c r="F320" s="89"/>
      <c r="G320" s="88"/>
      <c r="H320" s="89"/>
      <c r="I320" s="119"/>
    </row>
    <row r="321" spans="1:9" s="9" customFormat="1" ht="14.1" customHeight="1" x14ac:dyDescent="0.2">
      <c r="A321" s="259"/>
      <c r="B321" s="78" t="s">
        <v>135</v>
      </c>
      <c r="C321" s="72" t="s">
        <v>15</v>
      </c>
      <c r="D321" s="118">
        <v>1</v>
      </c>
      <c r="E321" s="88">
        <v>37.85</v>
      </c>
      <c r="F321" s="89"/>
      <c r="G321" s="88"/>
      <c r="H321" s="76">
        <f t="shared" ref="H321:H323" si="27">+PRODUCT(D321:G321)</f>
        <v>37.85</v>
      </c>
      <c r="I321" s="119"/>
    </row>
    <row r="322" spans="1:9" s="9" customFormat="1" ht="14.1" customHeight="1" x14ac:dyDescent="0.2">
      <c r="A322" s="259"/>
      <c r="B322" s="78" t="s">
        <v>99</v>
      </c>
      <c r="C322" s="72" t="s">
        <v>15</v>
      </c>
      <c r="D322" s="76">
        <v>-2</v>
      </c>
      <c r="E322" s="88">
        <v>1</v>
      </c>
      <c r="F322" s="89"/>
      <c r="G322" s="88"/>
      <c r="H322" s="76">
        <f t="shared" si="27"/>
        <v>-2</v>
      </c>
      <c r="I322" s="119"/>
    </row>
    <row r="323" spans="1:9" s="9" customFormat="1" ht="14.1" customHeight="1" x14ac:dyDescent="0.2">
      <c r="A323" s="259"/>
      <c r="B323" s="78"/>
      <c r="C323" s="72" t="s">
        <v>15</v>
      </c>
      <c r="D323" s="76">
        <v>-1</v>
      </c>
      <c r="E323" s="88">
        <v>0.7</v>
      </c>
      <c r="F323" s="89"/>
      <c r="G323" s="88"/>
      <c r="H323" s="76">
        <f t="shared" si="27"/>
        <v>-0.7</v>
      </c>
      <c r="I323" s="119"/>
    </row>
    <row r="324" spans="1:9" s="9" customFormat="1" ht="14.1" customHeight="1" x14ac:dyDescent="0.2">
      <c r="A324" s="259"/>
      <c r="B324" s="78" t="s">
        <v>310</v>
      </c>
      <c r="C324" s="125"/>
      <c r="D324" s="118"/>
      <c r="E324" s="88"/>
      <c r="F324" s="89"/>
      <c r="G324" s="88"/>
      <c r="H324" s="89"/>
      <c r="I324" s="119"/>
    </row>
    <row r="325" spans="1:9" s="9" customFormat="1" ht="14.1" customHeight="1" x14ac:dyDescent="0.2">
      <c r="A325" s="259"/>
      <c r="B325" s="78" t="s">
        <v>135</v>
      </c>
      <c r="C325" s="72" t="s">
        <v>15</v>
      </c>
      <c r="D325" s="118">
        <v>1</v>
      </c>
      <c r="E325" s="88">
        <v>35.24</v>
      </c>
      <c r="F325" s="89"/>
      <c r="G325" s="88"/>
      <c r="H325" s="76">
        <f t="shared" ref="H325:H326" si="28">+PRODUCT(D325:G325)</f>
        <v>35.24</v>
      </c>
      <c r="I325" s="119"/>
    </row>
    <row r="326" spans="1:9" s="9" customFormat="1" ht="14.1" customHeight="1" x14ac:dyDescent="0.2">
      <c r="A326" s="259"/>
      <c r="B326" s="78" t="s">
        <v>99</v>
      </c>
      <c r="C326" s="72" t="s">
        <v>15</v>
      </c>
      <c r="D326" s="76">
        <v>-1</v>
      </c>
      <c r="E326" s="88">
        <v>1</v>
      </c>
      <c r="F326" s="89"/>
      <c r="G326" s="88"/>
      <c r="H326" s="76">
        <f t="shared" si="28"/>
        <v>-1</v>
      </c>
      <c r="I326" s="119"/>
    </row>
    <row r="327" spans="1:9" s="9" customFormat="1" ht="14.1" customHeight="1" x14ac:dyDescent="0.2">
      <c r="A327" s="259"/>
      <c r="B327" s="78" t="s">
        <v>311</v>
      </c>
      <c r="C327" s="125"/>
      <c r="D327" s="118"/>
      <c r="E327" s="88"/>
      <c r="F327" s="89"/>
      <c r="G327" s="88"/>
      <c r="H327" s="89"/>
      <c r="I327" s="119"/>
    </row>
    <row r="328" spans="1:9" s="9" customFormat="1" ht="14.1" customHeight="1" x14ac:dyDescent="0.2">
      <c r="A328" s="259"/>
      <c r="B328" s="78" t="s">
        <v>135</v>
      </c>
      <c r="C328" s="72" t="s">
        <v>15</v>
      </c>
      <c r="D328" s="118">
        <v>1</v>
      </c>
      <c r="E328" s="88">
        <v>19.010000000000002</v>
      </c>
      <c r="F328" s="89"/>
      <c r="G328" s="88"/>
      <c r="H328" s="76">
        <f t="shared" ref="H328:H330" si="29">+PRODUCT(D328:G328)</f>
        <v>19.010000000000002</v>
      </c>
      <c r="I328" s="119"/>
    </row>
    <row r="329" spans="1:9" s="9" customFormat="1" ht="14.1" customHeight="1" x14ac:dyDescent="0.2">
      <c r="A329" s="259"/>
      <c r="B329" s="78" t="s">
        <v>99</v>
      </c>
      <c r="C329" s="72" t="s">
        <v>15</v>
      </c>
      <c r="D329" s="76">
        <v>-1</v>
      </c>
      <c r="E329" s="88">
        <v>0.8</v>
      </c>
      <c r="F329" s="89"/>
      <c r="G329" s="88"/>
      <c r="H329" s="76">
        <f t="shared" si="29"/>
        <v>-0.8</v>
      </c>
      <c r="I329" s="119"/>
    </row>
    <row r="330" spans="1:9" s="9" customFormat="1" ht="14.1" customHeight="1" x14ac:dyDescent="0.2">
      <c r="A330" s="259"/>
      <c r="B330" s="78"/>
      <c r="C330" s="72" t="s">
        <v>15</v>
      </c>
      <c r="D330" s="76">
        <v>-1</v>
      </c>
      <c r="E330" s="88">
        <v>0.9</v>
      </c>
      <c r="F330" s="89"/>
      <c r="G330" s="88"/>
      <c r="H330" s="76">
        <f t="shared" si="29"/>
        <v>-0.9</v>
      </c>
      <c r="I330" s="119"/>
    </row>
    <row r="331" spans="1:9" s="9" customFormat="1" ht="14.1" customHeight="1" x14ac:dyDescent="0.2">
      <c r="A331" s="259"/>
      <c r="B331" s="78" t="str">
        <f>+B283</f>
        <v>Almacen General</v>
      </c>
      <c r="C331" s="125"/>
      <c r="D331" s="118"/>
      <c r="E331" s="88"/>
      <c r="F331" s="89"/>
      <c r="G331" s="88"/>
      <c r="H331" s="89"/>
      <c r="I331" s="119"/>
    </row>
    <row r="332" spans="1:9" s="9" customFormat="1" ht="14.1" customHeight="1" x14ac:dyDescent="0.2">
      <c r="A332" s="259"/>
      <c r="B332" s="78" t="s">
        <v>135</v>
      </c>
      <c r="C332" s="72" t="s">
        <v>15</v>
      </c>
      <c r="D332" s="118">
        <v>1</v>
      </c>
      <c r="E332" s="88">
        <v>28.88</v>
      </c>
      <c r="F332" s="89"/>
      <c r="G332" s="88"/>
      <c r="H332" s="76">
        <f t="shared" ref="H332:H333" si="30">+PRODUCT(D332:G332)</f>
        <v>28.88</v>
      </c>
      <c r="I332" s="119"/>
    </row>
    <row r="333" spans="1:9" s="9" customFormat="1" ht="14.1" customHeight="1" x14ac:dyDescent="0.2">
      <c r="A333" s="259"/>
      <c r="B333" s="78" t="s">
        <v>99</v>
      </c>
      <c r="C333" s="72" t="s">
        <v>15</v>
      </c>
      <c r="D333" s="76">
        <v>-1</v>
      </c>
      <c r="E333" s="88">
        <v>0.8</v>
      </c>
      <c r="F333" s="89"/>
      <c r="G333" s="88"/>
      <c r="H333" s="76">
        <f t="shared" si="30"/>
        <v>-0.8</v>
      </c>
      <c r="I333" s="119"/>
    </row>
    <row r="334" spans="1:9" s="9" customFormat="1" ht="14.1" customHeight="1" x14ac:dyDescent="0.2">
      <c r="A334" s="259"/>
      <c r="B334" s="78" t="str">
        <f>+B269</f>
        <v>Deposito de limpieza</v>
      </c>
      <c r="C334" s="125"/>
      <c r="D334" s="118"/>
      <c r="E334" s="88"/>
      <c r="F334" s="89"/>
      <c r="G334" s="88"/>
      <c r="H334" s="89"/>
      <c r="I334" s="119"/>
    </row>
    <row r="335" spans="1:9" s="9" customFormat="1" ht="14.1" customHeight="1" x14ac:dyDescent="0.2">
      <c r="A335" s="259"/>
      <c r="B335" s="78" t="s">
        <v>135</v>
      </c>
      <c r="C335" s="72" t="s">
        <v>15</v>
      </c>
      <c r="D335" s="118">
        <v>1</v>
      </c>
      <c r="E335" s="88">
        <v>15.78</v>
      </c>
      <c r="F335" s="89"/>
      <c r="G335" s="88"/>
      <c r="H335" s="76">
        <f t="shared" ref="H335:H336" si="31">+PRODUCT(D335:G335)</f>
        <v>15.78</v>
      </c>
      <c r="I335" s="119"/>
    </row>
    <row r="336" spans="1:9" s="9" customFormat="1" ht="14.1" customHeight="1" x14ac:dyDescent="0.2">
      <c r="A336" s="259"/>
      <c r="B336" s="78" t="s">
        <v>99</v>
      </c>
      <c r="C336" s="72" t="s">
        <v>15</v>
      </c>
      <c r="D336" s="76">
        <v>-1</v>
      </c>
      <c r="E336" s="88">
        <v>0.8</v>
      </c>
      <c r="F336" s="89"/>
      <c r="G336" s="88"/>
      <c r="H336" s="76">
        <f t="shared" si="31"/>
        <v>-0.8</v>
      </c>
      <c r="I336" s="119"/>
    </row>
    <row r="337" spans="1:9" s="9" customFormat="1" ht="14.1" customHeight="1" x14ac:dyDescent="0.2">
      <c r="A337" s="259"/>
      <c r="B337" s="69"/>
      <c r="C337" s="125"/>
      <c r="D337" s="118"/>
      <c r="E337" s="88"/>
      <c r="F337" s="89"/>
      <c r="G337" s="88"/>
      <c r="H337" s="76"/>
      <c r="I337" s="119"/>
    </row>
    <row r="338" spans="1:9" s="9" customFormat="1" ht="14.1" customHeight="1" x14ac:dyDescent="0.2">
      <c r="A338" s="190" t="s">
        <v>39</v>
      </c>
      <c r="B338" s="103" t="s">
        <v>136</v>
      </c>
      <c r="C338" s="102" t="s">
        <v>15</v>
      </c>
      <c r="D338" s="154"/>
      <c r="E338" s="58"/>
      <c r="F338" s="58"/>
      <c r="G338" s="58"/>
      <c r="H338" s="58"/>
      <c r="I338" s="60">
        <f>+SUM(H340:H343)</f>
        <v>32.952000000000005</v>
      </c>
    </row>
    <row r="339" spans="1:9" s="9" customFormat="1" ht="14.1" customHeight="1" x14ac:dyDescent="0.2">
      <c r="A339" s="255"/>
      <c r="B339" s="175"/>
      <c r="C339" s="105"/>
      <c r="D339" s="155"/>
      <c r="E339" s="61"/>
      <c r="F339" s="64"/>
      <c r="G339" s="61"/>
      <c r="H339" s="64"/>
      <c r="I339" s="65"/>
    </row>
    <row r="340" spans="1:9" s="9" customFormat="1" ht="14.1" customHeight="1" x14ac:dyDescent="0.2">
      <c r="A340" s="259"/>
      <c r="B340" s="78" t="s">
        <v>137</v>
      </c>
      <c r="C340" s="125"/>
      <c r="D340" s="118">
        <v>1</v>
      </c>
      <c r="E340" s="86">
        <f>15.8+9.012+12.54</f>
        <v>37.352000000000004</v>
      </c>
      <c r="F340" s="89"/>
      <c r="G340" s="88"/>
      <c r="H340" s="76">
        <f t="shared" ref="H340:H342" si="32">+PRODUCT(D340:G340)</f>
        <v>37.352000000000004</v>
      </c>
      <c r="I340" s="119"/>
    </row>
    <row r="341" spans="1:9" s="9" customFormat="1" ht="14.1" customHeight="1" x14ac:dyDescent="0.2">
      <c r="A341" s="259"/>
      <c r="B341" s="78" t="s">
        <v>99</v>
      </c>
      <c r="C341" s="125"/>
      <c r="D341" s="76">
        <v>-2</v>
      </c>
      <c r="E341" s="88">
        <v>1</v>
      </c>
      <c r="F341" s="89"/>
      <c r="G341" s="88"/>
      <c r="H341" s="76">
        <f t="shared" si="32"/>
        <v>-2</v>
      </c>
      <c r="I341" s="119"/>
    </row>
    <row r="342" spans="1:9" s="9" customFormat="1" ht="14.1" customHeight="1" x14ac:dyDescent="0.2">
      <c r="A342" s="259"/>
      <c r="B342" s="69"/>
      <c r="C342" s="125"/>
      <c r="D342" s="76">
        <v>-3</v>
      </c>
      <c r="E342" s="88">
        <v>0.8</v>
      </c>
      <c r="F342" s="89"/>
      <c r="G342" s="88"/>
      <c r="H342" s="76">
        <f t="shared" si="32"/>
        <v>-2.4000000000000004</v>
      </c>
      <c r="I342" s="119"/>
    </row>
    <row r="343" spans="1:9" ht="14.1" customHeight="1" x14ac:dyDescent="0.2">
      <c r="A343" s="192"/>
      <c r="B343" s="116"/>
      <c r="C343" s="72"/>
      <c r="D343" s="76"/>
      <c r="E343" s="74"/>
      <c r="F343" s="75"/>
      <c r="G343" s="74"/>
      <c r="H343" s="76"/>
      <c r="I343" s="77"/>
    </row>
    <row r="344" spans="1:9" ht="14.1" customHeight="1" x14ac:dyDescent="0.2">
      <c r="A344" s="194" t="str">
        <f>+'RESUMEN ARQ'!B42</f>
        <v>02.06</v>
      </c>
      <c r="B344" s="107" t="s">
        <v>11</v>
      </c>
      <c r="C344" s="51"/>
      <c r="D344" s="153"/>
      <c r="E344" s="53"/>
      <c r="F344" s="54"/>
      <c r="G344" s="53"/>
      <c r="H344" s="54"/>
      <c r="I344" s="55"/>
    </row>
    <row r="345" spans="1:9" ht="14.1" customHeight="1" x14ac:dyDescent="0.2">
      <c r="A345" s="197" t="str">
        <f>+'RESUMEN ARQ'!B43</f>
        <v>02.06.01</v>
      </c>
      <c r="B345" s="112" t="s">
        <v>80</v>
      </c>
      <c r="C345" s="51"/>
      <c r="D345" s="153"/>
      <c r="E345" s="53"/>
      <c r="F345" s="54"/>
      <c r="G345" s="53"/>
      <c r="H345" s="54"/>
      <c r="I345" s="55"/>
    </row>
    <row r="346" spans="1:9" ht="14.1" customHeight="1" x14ac:dyDescent="0.2">
      <c r="A346" s="190" t="str">
        <f>+'RESUMEN ARQ'!B44</f>
        <v>02.06.01.01</v>
      </c>
      <c r="B346" s="103" t="s">
        <v>102</v>
      </c>
      <c r="C346" s="102" t="s">
        <v>1</v>
      </c>
      <c r="D346" s="154"/>
      <c r="E346" s="58"/>
      <c r="F346" s="58"/>
      <c r="G346" s="58"/>
      <c r="H346" s="58"/>
      <c r="I346" s="60">
        <f>SUM(H348:H363)</f>
        <v>21.199999999999996</v>
      </c>
    </row>
    <row r="347" spans="1:9" s="9" customFormat="1" ht="14.1" customHeight="1" x14ac:dyDescent="0.2">
      <c r="A347" s="255"/>
      <c r="B347" s="106"/>
      <c r="C347" s="105"/>
      <c r="D347" s="155"/>
      <c r="E347" s="61"/>
      <c r="F347" s="64"/>
      <c r="G347" s="61"/>
      <c r="H347" s="64"/>
      <c r="I347" s="65"/>
    </row>
    <row r="348" spans="1:9" ht="13.5" customHeight="1" x14ac:dyDescent="0.2">
      <c r="A348" s="256"/>
      <c r="B348" s="147" t="s">
        <v>260</v>
      </c>
      <c r="C348" s="72"/>
      <c r="D348" s="76"/>
      <c r="E348" s="53"/>
      <c r="F348" s="54"/>
      <c r="G348" s="53"/>
      <c r="H348" s="76"/>
      <c r="I348" s="55"/>
    </row>
    <row r="349" spans="1:9" ht="13.5" customHeight="1" x14ac:dyDescent="0.2">
      <c r="A349" s="256"/>
      <c r="B349" s="148" t="s">
        <v>111</v>
      </c>
      <c r="C349" s="51" t="s">
        <v>1</v>
      </c>
      <c r="D349" s="153">
        <v>1</v>
      </c>
      <c r="E349" s="53"/>
      <c r="F349" s="54">
        <v>1</v>
      </c>
      <c r="G349" s="53">
        <v>2.6</v>
      </c>
      <c r="H349" s="76">
        <f>+PRODUCT(D349:G349)</f>
        <v>2.6</v>
      </c>
      <c r="I349" s="55"/>
    </row>
    <row r="350" spans="1:9" ht="13.5" customHeight="1" x14ac:dyDescent="0.2">
      <c r="A350" s="256"/>
      <c r="B350" s="78" t="s">
        <v>309</v>
      </c>
      <c r="C350" s="51"/>
      <c r="D350" s="153"/>
      <c r="E350" s="53"/>
      <c r="F350" s="54"/>
      <c r="G350" s="53"/>
      <c r="H350" s="76"/>
      <c r="I350" s="55"/>
    </row>
    <row r="351" spans="1:9" ht="13.5" customHeight="1" x14ac:dyDescent="0.2">
      <c r="A351" s="256"/>
      <c r="B351" s="148" t="s">
        <v>109</v>
      </c>
      <c r="C351" s="51" t="s">
        <v>1</v>
      </c>
      <c r="D351" s="76">
        <v>1</v>
      </c>
      <c r="E351" s="53"/>
      <c r="F351" s="54">
        <v>1</v>
      </c>
      <c r="G351" s="53">
        <v>2.5</v>
      </c>
      <c r="H351" s="76">
        <f>+PRODUCT(D351:G351)</f>
        <v>2.5</v>
      </c>
      <c r="I351" s="55"/>
    </row>
    <row r="352" spans="1:9" ht="13.5" customHeight="1" x14ac:dyDescent="0.2">
      <c r="A352" s="256"/>
      <c r="B352" s="148" t="s">
        <v>112</v>
      </c>
      <c r="C352" s="51" t="s">
        <v>1</v>
      </c>
      <c r="D352" s="76">
        <v>1</v>
      </c>
      <c r="E352" s="53"/>
      <c r="F352" s="54">
        <v>1</v>
      </c>
      <c r="G352" s="53">
        <v>2.6</v>
      </c>
      <c r="H352" s="76">
        <f t="shared" ref="H352:H363" si="33">+PRODUCT(D352:G352)</f>
        <v>2.6</v>
      </c>
      <c r="I352" s="55"/>
    </row>
    <row r="353" spans="1:9" ht="13.5" customHeight="1" x14ac:dyDescent="0.2">
      <c r="A353" s="256"/>
      <c r="B353" s="147" t="s">
        <v>310</v>
      </c>
      <c r="C353" s="51"/>
      <c r="D353" s="153"/>
      <c r="E353" s="53"/>
      <c r="F353" s="54"/>
      <c r="G353" s="53"/>
      <c r="H353" s="76"/>
      <c r="I353" s="55"/>
    </row>
    <row r="354" spans="1:9" ht="13.5" customHeight="1" x14ac:dyDescent="0.2">
      <c r="A354" s="256"/>
      <c r="B354" s="148" t="s">
        <v>111</v>
      </c>
      <c r="C354" s="51" t="s">
        <v>1</v>
      </c>
      <c r="D354" s="76">
        <v>1</v>
      </c>
      <c r="E354" s="53"/>
      <c r="F354" s="54">
        <v>1</v>
      </c>
      <c r="G354" s="53">
        <v>2.5</v>
      </c>
      <c r="H354" s="76">
        <f t="shared" si="33"/>
        <v>2.5</v>
      </c>
      <c r="I354" s="55"/>
    </row>
    <row r="355" spans="1:9" ht="13.5" customHeight="1" x14ac:dyDescent="0.2">
      <c r="A355" s="256"/>
      <c r="B355" s="147" t="s">
        <v>311</v>
      </c>
      <c r="C355" s="51"/>
      <c r="D355" s="76"/>
      <c r="E355" s="53"/>
      <c r="F355" s="54"/>
      <c r="G355" s="53"/>
      <c r="H355" s="76"/>
      <c r="I355" s="55"/>
    </row>
    <row r="356" spans="1:9" ht="13.5" customHeight="1" x14ac:dyDescent="0.2">
      <c r="A356" s="256"/>
      <c r="B356" s="148" t="s">
        <v>111</v>
      </c>
      <c r="C356" s="51" t="s">
        <v>1</v>
      </c>
      <c r="D356" s="76">
        <v>1</v>
      </c>
      <c r="E356" s="53"/>
      <c r="F356" s="54">
        <v>1</v>
      </c>
      <c r="G356" s="53">
        <v>2.5</v>
      </c>
      <c r="H356" s="76">
        <f t="shared" si="33"/>
        <v>2.5</v>
      </c>
      <c r="I356" s="55"/>
    </row>
    <row r="357" spans="1:9" ht="13.5" customHeight="1" x14ac:dyDescent="0.2">
      <c r="A357" s="256"/>
      <c r="B357" s="147" t="s">
        <v>211</v>
      </c>
      <c r="C357" s="72"/>
      <c r="D357" s="76"/>
      <c r="E357" s="53"/>
      <c r="F357" s="54"/>
      <c r="G357" s="53"/>
      <c r="H357" s="76"/>
      <c r="I357" s="55"/>
    </row>
    <row r="358" spans="1:9" ht="13.5" customHeight="1" x14ac:dyDescent="0.2">
      <c r="A358" s="256"/>
      <c r="B358" s="148" t="s">
        <v>131</v>
      </c>
      <c r="C358" s="51" t="s">
        <v>1</v>
      </c>
      <c r="D358" s="153">
        <v>1</v>
      </c>
      <c r="E358" s="53"/>
      <c r="F358" s="54">
        <v>0.9</v>
      </c>
      <c r="G358" s="53">
        <v>2.6</v>
      </c>
      <c r="H358" s="76">
        <f t="shared" si="33"/>
        <v>2.3400000000000003</v>
      </c>
      <c r="I358" s="55"/>
    </row>
    <row r="359" spans="1:9" ht="13.5" customHeight="1" x14ac:dyDescent="0.2">
      <c r="A359" s="256"/>
      <c r="B359" s="148" t="s">
        <v>133</v>
      </c>
      <c r="C359" s="51" t="s">
        <v>1</v>
      </c>
      <c r="D359" s="153">
        <v>1</v>
      </c>
      <c r="E359" s="53"/>
      <c r="F359" s="54">
        <v>0.8</v>
      </c>
      <c r="G359" s="53">
        <v>2.5</v>
      </c>
      <c r="H359" s="76">
        <f t="shared" si="33"/>
        <v>2</v>
      </c>
      <c r="I359" s="55"/>
    </row>
    <row r="360" spans="1:9" ht="13.5" customHeight="1" x14ac:dyDescent="0.2">
      <c r="A360" s="256"/>
      <c r="B360" s="147" t="s">
        <v>312</v>
      </c>
      <c r="C360" s="51"/>
      <c r="D360" s="153"/>
      <c r="E360" s="53"/>
      <c r="F360" s="54"/>
      <c r="G360" s="53"/>
      <c r="H360" s="76"/>
      <c r="I360" s="55"/>
    </row>
    <row r="361" spans="1:9" ht="13.5" customHeight="1" x14ac:dyDescent="0.2">
      <c r="A361" s="256"/>
      <c r="B361" s="148" t="s">
        <v>133</v>
      </c>
      <c r="C361" s="51" t="s">
        <v>1</v>
      </c>
      <c r="D361" s="153">
        <v>1</v>
      </c>
      <c r="E361" s="53"/>
      <c r="F361" s="54">
        <v>0.8</v>
      </c>
      <c r="G361" s="53">
        <v>2.6</v>
      </c>
      <c r="H361" s="76">
        <f t="shared" si="33"/>
        <v>2.08</v>
      </c>
      <c r="I361" s="55"/>
    </row>
    <row r="362" spans="1:9" ht="13.5" customHeight="1" x14ac:dyDescent="0.2">
      <c r="A362" s="256"/>
      <c r="B362" s="147" t="s">
        <v>314</v>
      </c>
      <c r="C362" s="72"/>
      <c r="D362" s="76"/>
      <c r="E362" s="53"/>
      <c r="F362" s="54"/>
      <c r="G362" s="53"/>
      <c r="H362" s="76"/>
      <c r="I362" s="55"/>
    </row>
    <row r="363" spans="1:9" ht="13.5" customHeight="1" x14ac:dyDescent="0.2">
      <c r="A363" s="256"/>
      <c r="B363" s="148" t="s">
        <v>133</v>
      </c>
      <c r="C363" s="51" t="s">
        <v>1</v>
      </c>
      <c r="D363" s="76">
        <v>1</v>
      </c>
      <c r="E363" s="53"/>
      <c r="F363" s="54">
        <v>0.8</v>
      </c>
      <c r="G363" s="53">
        <v>2.6</v>
      </c>
      <c r="H363" s="76">
        <f t="shared" si="33"/>
        <v>2.08</v>
      </c>
      <c r="I363" s="55"/>
    </row>
    <row r="364" spans="1:9" ht="13.5" customHeight="1" x14ac:dyDescent="0.2">
      <c r="A364" s="256"/>
      <c r="B364" s="69"/>
      <c r="C364" s="51"/>
      <c r="D364" s="153"/>
      <c r="E364" s="53"/>
      <c r="F364" s="54"/>
      <c r="G364" s="53"/>
      <c r="H364" s="76"/>
      <c r="I364" s="55"/>
    </row>
    <row r="365" spans="1:9" ht="13.5" customHeight="1" x14ac:dyDescent="0.2">
      <c r="A365" s="101" t="str">
        <f>+'RESUMEN ARQ'!B45</f>
        <v>02.06.01.02</v>
      </c>
      <c r="B365" s="103" t="s">
        <v>331</v>
      </c>
      <c r="C365" s="102" t="s">
        <v>1</v>
      </c>
      <c r="D365" s="154"/>
      <c r="E365" s="58"/>
      <c r="F365" s="58"/>
      <c r="G365" s="58"/>
      <c r="H365" s="58"/>
      <c r="I365" s="60">
        <f>+SUM(H368:H377)</f>
        <v>11.440000000000001</v>
      </c>
    </row>
    <row r="366" spans="1:9" s="9" customFormat="1" ht="13.5" customHeight="1" x14ac:dyDescent="0.2">
      <c r="A366" s="255"/>
      <c r="B366" s="106"/>
      <c r="C366" s="105"/>
      <c r="D366" s="155"/>
      <c r="E366" s="61"/>
      <c r="F366" s="64"/>
      <c r="G366" s="61"/>
      <c r="H366" s="64"/>
      <c r="I366" s="65"/>
    </row>
    <row r="367" spans="1:9" ht="13.5" customHeight="1" x14ac:dyDescent="0.2">
      <c r="A367" s="256"/>
      <c r="B367" s="71"/>
      <c r="C367" s="51"/>
      <c r="D367" s="153"/>
      <c r="E367" s="53"/>
      <c r="F367" s="54"/>
      <c r="G367" s="53"/>
      <c r="H367" s="118"/>
      <c r="I367" s="55"/>
    </row>
    <row r="368" spans="1:9" ht="13.5" customHeight="1" x14ac:dyDescent="0.2">
      <c r="A368" s="256"/>
      <c r="B368" s="147" t="s">
        <v>262</v>
      </c>
      <c r="C368" s="51"/>
      <c r="D368" s="153"/>
      <c r="E368" s="53"/>
      <c r="F368" s="54"/>
      <c r="G368" s="53"/>
      <c r="H368" s="76"/>
      <c r="I368" s="55"/>
    </row>
    <row r="369" spans="1:9" ht="13.5" customHeight="1" x14ac:dyDescent="0.2">
      <c r="A369" s="256"/>
      <c r="B369" s="148" t="s">
        <v>131</v>
      </c>
      <c r="C369" s="51" t="s">
        <v>1</v>
      </c>
      <c r="D369" s="76">
        <v>1</v>
      </c>
      <c r="E369" s="53"/>
      <c r="F369" s="54">
        <v>0.9</v>
      </c>
      <c r="G369" s="53">
        <v>2.6</v>
      </c>
      <c r="H369" s="76">
        <f t="shared" ref="H369" si="34">+PRODUCT(D369:G369)</f>
        <v>2.3400000000000003</v>
      </c>
      <c r="I369" s="55"/>
    </row>
    <row r="370" spans="1:9" ht="13.5" customHeight="1" x14ac:dyDescent="0.2">
      <c r="A370" s="256"/>
      <c r="B370" s="147" t="s">
        <v>263</v>
      </c>
      <c r="C370" s="51"/>
      <c r="D370" s="153"/>
      <c r="E370" s="53"/>
      <c r="F370" s="54"/>
      <c r="G370" s="53"/>
      <c r="H370" s="76"/>
      <c r="I370" s="55"/>
    </row>
    <row r="371" spans="1:9" ht="13.5" customHeight="1" x14ac:dyDescent="0.2">
      <c r="A371" s="256"/>
      <c r="B371" s="148" t="s">
        <v>132</v>
      </c>
      <c r="C371" s="51" t="s">
        <v>1</v>
      </c>
      <c r="D371" s="76">
        <v>1</v>
      </c>
      <c r="E371" s="53"/>
      <c r="F371" s="54">
        <v>0.7</v>
      </c>
      <c r="G371" s="53">
        <v>2.6</v>
      </c>
      <c r="H371" s="76">
        <f t="shared" ref="H371" si="35">+PRODUCT(D371:G371)</f>
        <v>1.8199999999999998</v>
      </c>
      <c r="I371" s="55"/>
    </row>
    <row r="372" spans="1:9" ht="13.5" customHeight="1" x14ac:dyDescent="0.2">
      <c r="A372" s="256"/>
      <c r="B372" s="147" t="s">
        <v>264</v>
      </c>
      <c r="C372" s="51"/>
      <c r="D372" s="153"/>
      <c r="E372" s="53"/>
      <c r="F372" s="54"/>
      <c r="G372" s="53"/>
      <c r="H372" s="76"/>
      <c r="I372" s="55"/>
    </row>
    <row r="373" spans="1:9" ht="13.5" customHeight="1" x14ac:dyDescent="0.2">
      <c r="A373" s="256"/>
      <c r="B373" s="148" t="s">
        <v>132</v>
      </c>
      <c r="C373" s="51" t="s">
        <v>1</v>
      </c>
      <c r="D373" s="153">
        <v>1</v>
      </c>
      <c r="E373" s="53"/>
      <c r="F373" s="54">
        <v>0.7</v>
      </c>
      <c r="G373" s="53">
        <v>2.6</v>
      </c>
      <c r="H373" s="76">
        <f t="shared" ref="H373" si="36">+PRODUCT(D373:G373)</f>
        <v>1.8199999999999998</v>
      </c>
      <c r="I373" s="55"/>
    </row>
    <row r="374" spans="1:9" ht="13.5" customHeight="1" x14ac:dyDescent="0.2">
      <c r="A374" s="256"/>
      <c r="B374" s="147" t="s">
        <v>207</v>
      </c>
      <c r="C374" s="72"/>
      <c r="D374" s="76"/>
      <c r="E374" s="53"/>
      <c r="F374" s="54"/>
      <c r="G374" s="53"/>
      <c r="H374" s="76"/>
      <c r="I374" s="55"/>
    </row>
    <row r="375" spans="1:9" ht="13.5" customHeight="1" x14ac:dyDescent="0.2">
      <c r="A375" s="256"/>
      <c r="B375" s="148" t="s">
        <v>132</v>
      </c>
      <c r="C375" s="51" t="s">
        <v>1</v>
      </c>
      <c r="D375" s="153">
        <v>1</v>
      </c>
      <c r="E375" s="53"/>
      <c r="F375" s="54">
        <v>0.7</v>
      </c>
      <c r="G375" s="53">
        <v>2.6</v>
      </c>
      <c r="H375" s="76">
        <f t="shared" ref="H375" si="37">+PRODUCT(D375:G375)</f>
        <v>1.8199999999999998</v>
      </c>
      <c r="I375" s="55"/>
    </row>
    <row r="376" spans="1:9" ht="13.5" customHeight="1" x14ac:dyDescent="0.2">
      <c r="A376" s="256"/>
      <c r="B376" s="147" t="s">
        <v>268</v>
      </c>
      <c r="C376" s="51"/>
      <c r="D376" s="153"/>
      <c r="E376" s="53"/>
      <c r="F376" s="54"/>
      <c r="G376" s="53"/>
      <c r="H376" s="76"/>
      <c r="I376" s="55"/>
    </row>
    <row r="377" spans="1:9" ht="13.5" customHeight="1" x14ac:dyDescent="0.2">
      <c r="A377" s="256"/>
      <c r="B377" s="148" t="s">
        <v>132</v>
      </c>
      <c r="C377" s="51" t="s">
        <v>1</v>
      </c>
      <c r="D377" s="76">
        <v>2</v>
      </c>
      <c r="E377" s="53"/>
      <c r="F377" s="54">
        <v>0.7</v>
      </c>
      <c r="G377" s="53">
        <v>2.6</v>
      </c>
      <c r="H377" s="76">
        <f t="shared" ref="H377" si="38">+PRODUCT(D377:G377)</f>
        <v>3.6399999999999997</v>
      </c>
      <c r="I377" s="55"/>
    </row>
    <row r="378" spans="1:9" ht="13.5" customHeight="1" x14ac:dyDescent="0.2">
      <c r="A378" s="256"/>
      <c r="B378" s="92"/>
      <c r="C378" s="51"/>
      <c r="D378" s="153"/>
      <c r="E378" s="53"/>
      <c r="F378" s="54"/>
      <c r="G378" s="53"/>
      <c r="H378" s="118"/>
      <c r="I378" s="55"/>
    </row>
    <row r="379" spans="1:9" ht="14.1" customHeight="1" x14ac:dyDescent="0.2">
      <c r="A379" s="197" t="str">
        <f>+'RESUMEN ARQ'!B46</f>
        <v>02.06.02</v>
      </c>
      <c r="B379" s="112" t="str">
        <f>+'RESUMEN ARQ'!C46</f>
        <v>VENTANAS</v>
      </c>
      <c r="C379" s="51"/>
      <c r="D379" s="153"/>
      <c r="E379" s="53"/>
      <c r="F379" s="54"/>
      <c r="G379" s="53"/>
      <c r="H379" s="54"/>
      <c r="I379" s="55"/>
    </row>
    <row r="380" spans="1:9" ht="14.1" customHeight="1" x14ac:dyDescent="0.2">
      <c r="A380" s="190" t="str">
        <f>+'RESUMEN ARQ'!B47</f>
        <v>02.06.02.01</v>
      </c>
      <c r="B380" s="159" t="str">
        <f>+'RESUMEN ARQ'!C47</f>
        <v xml:space="preserve">VENTANA DE MADERA INC. VARILLAS DE PROTECCION 1/2" </v>
      </c>
      <c r="C380" s="102" t="s">
        <v>1</v>
      </c>
      <c r="D380" s="154"/>
      <c r="E380" s="58"/>
      <c r="F380" s="58"/>
      <c r="G380" s="58"/>
      <c r="H380" s="58"/>
      <c r="I380" s="60">
        <f>SUM(H382:H388)</f>
        <v>21.311999999999994</v>
      </c>
    </row>
    <row r="381" spans="1:9" s="9" customFormat="1" ht="14.1" customHeight="1" x14ac:dyDescent="0.2">
      <c r="A381" s="255"/>
      <c r="B381" s="106"/>
      <c r="C381" s="105"/>
      <c r="D381" s="155"/>
      <c r="E381" s="61"/>
      <c r="F381" s="64"/>
      <c r="G381" s="61"/>
      <c r="H381" s="64"/>
      <c r="I381" s="65"/>
    </row>
    <row r="382" spans="1:9" ht="14.1" customHeight="1" x14ac:dyDescent="0.2">
      <c r="A382" s="256"/>
      <c r="B382" s="147" t="s">
        <v>126</v>
      </c>
      <c r="C382" s="72" t="s">
        <v>1</v>
      </c>
      <c r="D382" s="76">
        <v>4</v>
      </c>
      <c r="E382" s="53">
        <v>2.2000000000000002</v>
      </c>
      <c r="F382" s="54"/>
      <c r="G382" s="53">
        <v>1.4</v>
      </c>
      <c r="H382" s="76">
        <f t="shared" ref="H382:H384" si="39">+PRODUCT(D382:G382)</f>
        <v>12.32</v>
      </c>
      <c r="I382" s="55"/>
    </row>
    <row r="383" spans="1:9" ht="14.1" customHeight="1" x14ac:dyDescent="0.2">
      <c r="A383" s="256"/>
      <c r="B383" s="147" t="s">
        <v>129</v>
      </c>
      <c r="C383" s="72" t="s">
        <v>1</v>
      </c>
      <c r="D383" s="76">
        <v>2</v>
      </c>
      <c r="E383" s="53">
        <v>1.87</v>
      </c>
      <c r="F383" s="54"/>
      <c r="G383" s="53">
        <v>1.2</v>
      </c>
      <c r="H383" s="76">
        <f t="shared" si="39"/>
        <v>4.4880000000000004</v>
      </c>
      <c r="I383" s="55"/>
    </row>
    <row r="384" spans="1:9" ht="14.1" customHeight="1" x14ac:dyDescent="0.2">
      <c r="A384" s="256"/>
      <c r="B384" s="147" t="s">
        <v>278</v>
      </c>
      <c r="C384" s="72" t="s">
        <v>1</v>
      </c>
      <c r="D384" s="76">
        <v>2</v>
      </c>
      <c r="E384" s="74">
        <v>1.1000000000000001</v>
      </c>
      <c r="F384" s="54"/>
      <c r="G384" s="74">
        <v>0.7</v>
      </c>
      <c r="H384" s="76">
        <f t="shared" si="39"/>
        <v>1.54</v>
      </c>
      <c r="I384" s="55"/>
    </row>
    <row r="385" spans="1:9" ht="14.1" customHeight="1" x14ac:dyDescent="0.2">
      <c r="A385" s="256"/>
      <c r="B385" s="147" t="s">
        <v>299</v>
      </c>
      <c r="C385" s="72" t="s">
        <v>1</v>
      </c>
      <c r="D385" s="76">
        <v>1</v>
      </c>
      <c r="E385" s="74">
        <v>1.1399999999999999</v>
      </c>
      <c r="F385" s="54"/>
      <c r="G385" s="74">
        <v>0.7</v>
      </c>
      <c r="H385" s="76">
        <f t="shared" ref="H385:H386" si="40">+PRODUCT(D385:G385)</f>
        <v>0.79799999999999993</v>
      </c>
      <c r="I385" s="55"/>
    </row>
    <row r="386" spans="1:9" ht="14.1" customHeight="1" x14ac:dyDescent="0.2">
      <c r="A386" s="256"/>
      <c r="B386" s="147" t="s">
        <v>301</v>
      </c>
      <c r="C386" s="72" t="s">
        <v>1</v>
      </c>
      <c r="D386" s="76">
        <v>1</v>
      </c>
      <c r="E386" s="74">
        <v>1.1399999999999999</v>
      </c>
      <c r="F386" s="54"/>
      <c r="G386" s="74">
        <v>0.7</v>
      </c>
      <c r="H386" s="76">
        <f t="shared" si="40"/>
        <v>0.79799999999999993</v>
      </c>
      <c r="I386" s="55"/>
    </row>
    <row r="387" spans="1:9" ht="14.1" customHeight="1" x14ac:dyDescent="0.2">
      <c r="A387" s="256"/>
      <c r="B387" s="147" t="s">
        <v>300</v>
      </c>
      <c r="C387" s="72" t="s">
        <v>1</v>
      </c>
      <c r="D387" s="76">
        <v>2</v>
      </c>
      <c r="E387" s="74">
        <v>1.1399999999999999</v>
      </c>
      <c r="F387" s="54"/>
      <c r="G387" s="74">
        <v>0.6</v>
      </c>
      <c r="H387" s="76">
        <f t="shared" ref="H387" si="41">+PRODUCT(D387:G387)</f>
        <v>1.3679999999999999</v>
      </c>
      <c r="I387" s="55"/>
    </row>
    <row r="388" spans="1:9" ht="13.5" customHeight="1" x14ac:dyDescent="0.2">
      <c r="A388" s="256"/>
      <c r="B388" s="69"/>
      <c r="C388" s="72"/>
      <c r="D388" s="76"/>
      <c r="E388" s="74"/>
      <c r="F388" s="54"/>
      <c r="G388" s="74"/>
      <c r="H388" s="76"/>
      <c r="I388" s="55"/>
    </row>
    <row r="389" spans="1:9" ht="14.1" customHeight="1" x14ac:dyDescent="0.2">
      <c r="A389" s="121" t="str">
        <f>+'RESUMEN ARQ'!B48</f>
        <v>02.07</v>
      </c>
      <c r="B389" s="107" t="s">
        <v>34</v>
      </c>
      <c r="C389" s="51"/>
      <c r="D389" s="153"/>
      <c r="E389" s="53"/>
      <c r="F389" s="54"/>
      <c r="G389" s="53"/>
      <c r="H389" s="54"/>
      <c r="I389" s="55"/>
    </row>
    <row r="390" spans="1:9" ht="14.1" customHeight="1" x14ac:dyDescent="0.2">
      <c r="A390" s="197" t="str">
        <f>+'RESUMEN ARQ'!B52</f>
        <v>02.07.02</v>
      </c>
      <c r="B390" s="112" t="s">
        <v>85</v>
      </c>
      <c r="C390" s="51"/>
      <c r="D390" s="153"/>
      <c r="E390" s="53"/>
      <c r="F390" s="54"/>
      <c r="G390" s="53"/>
      <c r="H390" s="118"/>
      <c r="I390" s="55"/>
    </row>
    <row r="391" spans="1:9" ht="14.1" customHeight="1" x14ac:dyDescent="0.2">
      <c r="A391" s="190" t="str">
        <f>+'RESUMEN ARQ'!B53</f>
        <v>02.07.02.01</v>
      </c>
      <c r="B391" s="103" t="s">
        <v>117</v>
      </c>
      <c r="C391" s="102" t="s">
        <v>15</v>
      </c>
      <c r="D391" s="154"/>
      <c r="E391" s="58"/>
      <c r="F391" s="58"/>
      <c r="G391" s="58"/>
      <c r="H391" s="58"/>
      <c r="I391" s="60">
        <f>+SUM(H393:H394)</f>
        <v>1.4</v>
      </c>
    </row>
    <row r="392" spans="1:9" s="9" customFormat="1" ht="14.1" customHeight="1" x14ac:dyDescent="0.2">
      <c r="A392" s="255"/>
      <c r="B392" s="106"/>
      <c r="C392" s="105"/>
      <c r="D392" s="155"/>
      <c r="E392" s="61"/>
      <c r="F392" s="64"/>
      <c r="G392" s="61"/>
      <c r="H392" s="64"/>
      <c r="I392" s="65"/>
    </row>
    <row r="393" spans="1:9" ht="14.1" customHeight="1" x14ac:dyDescent="0.2">
      <c r="A393" s="192"/>
      <c r="B393" s="78" t="str">
        <f>+B305</f>
        <v>SS.HH Niños Disc. C/CDP</v>
      </c>
      <c r="C393" s="51" t="s">
        <v>15</v>
      </c>
      <c r="D393" s="118">
        <v>1</v>
      </c>
      <c r="E393" s="88">
        <v>1.4</v>
      </c>
      <c r="F393" s="89"/>
      <c r="G393" s="88"/>
      <c r="H393" s="76">
        <f t="shared" ref="H393" si="42">+PRODUCT(D393:G393)</f>
        <v>1.4</v>
      </c>
      <c r="I393" s="55"/>
    </row>
    <row r="394" spans="1:9" ht="14.1" customHeight="1" x14ac:dyDescent="0.2">
      <c r="A394" s="192"/>
      <c r="B394" s="71"/>
      <c r="C394" s="51"/>
      <c r="D394" s="118"/>
      <c r="E394" s="88"/>
      <c r="F394" s="89"/>
      <c r="G394" s="88"/>
      <c r="H394" s="118"/>
      <c r="I394" s="55"/>
    </row>
    <row r="395" spans="1:9" s="9" customFormat="1" ht="14.1" customHeight="1" x14ac:dyDescent="0.2">
      <c r="A395" s="268"/>
      <c r="B395" s="142"/>
      <c r="C395" s="51"/>
      <c r="D395" s="118"/>
      <c r="E395" s="88"/>
      <c r="F395" s="89"/>
      <c r="G395" s="88"/>
      <c r="H395" s="118"/>
      <c r="I395" s="55"/>
    </row>
    <row r="396" spans="1:9" ht="14.1" customHeight="1" x14ac:dyDescent="0.2">
      <c r="A396" s="194" t="str">
        <f>+'RESUMEN ARQ'!B58</f>
        <v>02.08</v>
      </c>
      <c r="B396" s="107" t="s">
        <v>12</v>
      </c>
      <c r="C396" s="51"/>
      <c r="D396" s="153"/>
      <c r="E396" s="53"/>
      <c r="F396" s="54"/>
      <c r="G396" s="53"/>
      <c r="H396" s="54"/>
      <c r="I396" s="55"/>
    </row>
    <row r="397" spans="1:9" ht="14.1" customHeight="1" x14ac:dyDescent="0.2">
      <c r="A397" s="197" t="str">
        <f>+'RESUMEN ARQ'!B59</f>
        <v>02.08.01</v>
      </c>
      <c r="B397" s="112" t="s">
        <v>88</v>
      </c>
      <c r="C397" s="51"/>
      <c r="D397" s="153"/>
      <c r="E397" s="53"/>
      <c r="F397" s="54"/>
      <c r="G397" s="53"/>
      <c r="H397" s="54"/>
      <c r="I397" s="55"/>
    </row>
    <row r="398" spans="1:9" ht="14.1" customHeight="1" x14ac:dyDescent="0.2">
      <c r="A398" s="190" t="str">
        <f>+'RESUMEN ARQ'!B60</f>
        <v>02.08.01.01</v>
      </c>
      <c r="B398" s="103" t="s">
        <v>150</v>
      </c>
      <c r="C398" s="102" t="s">
        <v>2</v>
      </c>
      <c r="D398" s="154"/>
      <c r="E398" s="58"/>
      <c r="F398" s="58"/>
      <c r="G398" s="58"/>
      <c r="H398" s="58"/>
      <c r="I398" s="60">
        <f>+SUM(H400:H426)</f>
        <v>45</v>
      </c>
    </row>
    <row r="399" spans="1:9" s="9" customFormat="1" ht="14.1" customHeight="1" x14ac:dyDescent="0.2">
      <c r="A399" s="255"/>
      <c r="B399" s="106"/>
      <c r="C399" s="105"/>
      <c r="D399" s="155"/>
      <c r="E399" s="61"/>
      <c r="F399" s="64"/>
      <c r="G399" s="61"/>
      <c r="H399" s="64"/>
      <c r="I399" s="65"/>
    </row>
    <row r="400" spans="1:9" ht="14.1" customHeight="1" x14ac:dyDescent="0.2">
      <c r="A400" s="192"/>
      <c r="B400" s="147" t="str">
        <f>+B348</f>
        <v>Pasillo de Circulación</v>
      </c>
      <c r="C400" s="72"/>
      <c r="D400" s="76"/>
      <c r="E400" s="53"/>
      <c r="F400" s="54"/>
      <c r="G400" s="53"/>
      <c r="H400" s="76"/>
      <c r="I400" s="55"/>
    </row>
    <row r="401" spans="1:9" ht="14.1" customHeight="1" x14ac:dyDescent="0.2">
      <c r="A401" s="192"/>
      <c r="B401" s="147" t="str">
        <f t="shared" ref="B401:B415" si="43">+B349</f>
        <v>P-6</v>
      </c>
      <c r="C401" s="51" t="s">
        <v>2</v>
      </c>
      <c r="D401" s="153">
        <f>+D349*3</f>
        <v>3</v>
      </c>
      <c r="E401" s="53"/>
      <c r="F401" s="54"/>
      <c r="G401" s="53"/>
      <c r="H401" s="118">
        <f t="shared" ref="H401:H425" si="44">+PRODUCT(D401:G401)</f>
        <v>3</v>
      </c>
      <c r="I401" s="55"/>
    </row>
    <row r="402" spans="1:9" s="9" customFormat="1" ht="14.1" customHeight="1" x14ac:dyDescent="0.2">
      <c r="A402" s="192"/>
      <c r="B402" s="147" t="str">
        <f t="shared" si="43"/>
        <v>Estimulación Multisensorial</v>
      </c>
      <c r="C402" s="72"/>
      <c r="D402" s="153"/>
      <c r="E402" s="53"/>
      <c r="F402" s="54"/>
      <c r="G402" s="53"/>
      <c r="H402" s="118"/>
      <c r="I402" s="55"/>
    </row>
    <row r="403" spans="1:9" ht="14.1" customHeight="1" x14ac:dyDescent="0.2">
      <c r="A403" s="192"/>
      <c r="B403" s="147" t="str">
        <f t="shared" si="43"/>
        <v>P-2</v>
      </c>
      <c r="C403" s="51" t="s">
        <v>2</v>
      </c>
      <c r="D403" s="153">
        <f>+D351*3</f>
        <v>3</v>
      </c>
      <c r="E403" s="53"/>
      <c r="F403" s="54"/>
      <c r="G403" s="53"/>
      <c r="H403" s="118">
        <f t="shared" si="44"/>
        <v>3</v>
      </c>
      <c r="I403" s="55"/>
    </row>
    <row r="404" spans="1:9" ht="14.1" customHeight="1" x14ac:dyDescent="0.2">
      <c r="A404" s="192"/>
      <c r="B404" s="147" t="str">
        <f t="shared" si="43"/>
        <v>P-3</v>
      </c>
      <c r="C404" s="51" t="s">
        <v>2</v>
      </c>
      <c r="D404" s="153">
        <f>+D352*3</f>
        <v>3</v>
      </c>
      <c r="E404" s="53"/>
      <c r="F404" s="54"/>
      <c r="G404" s="53"/>
      <c r="H404" s="118">
        <f t="shared" si="44"/>
        <v>3</v>
      </c>
      <c r="I404" s="55"/>
    </row>
    <row r="405" spans="1:9" ht="14.1" customHeight="1" x14ac:dyDescent="0.2">
      <c r="A405" s="192"/>
      <c r="B405" s="147" t="str">
        <f t="shared" si="43"/>
        <v>Auditorio</v>
      </c>
      <c r="C405" s="51"/>
      <c r="D405" s="153"/>
      <c r="E405" s="53"/>
      <c r="F405" s="54"/>
      <c r="G405" s="53"/>
      <c r="H405" s="118"/>
      <c r="I405" s="55"/>
    </row>
    <row r="406" spans="1:9" ht="14.1" customHeight="1" x14ac:dyDescent="0.2">
      <c r="A406" s="192"/>
      <c r="B406" s="147" t="str">
        <f t="shared" si="43"/>
        <v>P-6</v>
      </c>
      <c r="C406" s="72" t="s">
        <v>2</v>
      </c>
      <c r="D406" s="153">
        <f t="shared" ref="D406:D415" si="45">+D354*3</f>
        <v>3</v>
      </c>
      <c r="E406" s="53"/>
      <c r="F406" s="54"/>
      <c r="G406" s="53"/>
      <c r="H406" s="118">
        <f t="shared" si="44"/>
        <v>3</v>
      </c>
      <c r="I406" s="55"/>
    </row>
    <row r="407" spans="1:9" ht="14.1" customHeight="1" x14ac:dyDescent="0.2">
      <c r="A407" s="192"/>
      <c r="B407" s="147" t="str">
        <f t="shared" si="43"/>
        <v>Comedor</v>
      </c>
      <c r="C407" s="51" t="s">
        <v>2</v>
      </c>
      <c r="D407" s="153"/>
      <c r="E407" s="53"/>
      <c r="F407" s="54"/>
      <c r="G407" s="53"/>
      <c r="H407" s="118"/>
      <c r="I407" s="55"/>
    </row>
    <row r="408" spans="1:9" ht="14.1" customHeight="1" x14ac:dyDescent="0.2">
      <c r="A408" s="192"/>
      <c r="B408" s="147" t="str">
        <f t="shared" si="43"/>
        <v>P-6</v>
      </c>
      <c r="C408" s="51" t="s">
        <v>2</v>
      </c>
      <c r="D408" s="153">
        <f t="shared" si="45"/>
        <v>3</v>
      </c>
      <c r="E408" s="53"/>
      <c r="F408" s="54"/>
      <c r="G408" s="53"/>
      <c r="H408" s="118">
        <f t="shared" si="44"/>
        <v>3</v>
      </c>
      <c r="I408" s="55"/>
    </row>
    <row r="409" spans="1:9" ht="14.1" customHeight="1" x14ac:dyDescent="0.2">
      <c r="A409" s="192"/>
      <c r="B409" s="147" t="str">
        <f t="shared" si="43"/>
        <v>Cocineta</v>
      </c>
      <c r="C409" s="51"/>
      <c r="D409" s="153"/>
      <c r="E409" s="53"/>
      <c r="F409" s="54"/>
      <c r="G409" s="53"/>
      <c r="H409" s="118"/>
      <c r="I409" s="55"/>
    </row>
    <row r="410" spans="1:9" ht="14.1" customHeight="1" x14ac:dyDescent="0.2">
      <c r="A410" s="192"/>
      <c r="B410" s="147" t="str">
        <f t="shared" si="43"/>
        <v>P-5</v>
      </c>
      <c r="C410" s="51" t="s">
        <v>2</v>
      </c>
      <c r="D410" s="153">
        <f t="shared" si="45"/>
        <v>3</v>
      </c>
      <c r="E410" s="53"/>
      <c r="F410" s="54"/>
      <c r="G410" s="53"/>
      <c r="H410" s="118">
        <f t="shared" si="44"/>
        <v>3</v>
      </c>
      <c r="I410" s="55"/>
    </row>
    <row r="411" spans="1:9" ht="14.1" customHeight="1" x14ac:dyDescent="0.2">
      <c r="A411" s="192"/>
      <c r="B411" s="147" t="str">
        <f t="shared" si="43"/>
        <v>P-7</v>
      </c>
      <c r="C411" s="51" t="s">
        <v>2</v>
      </c>
      <c r="D411" s="153">
        <f t="shared" si="45"/>
        <v>3</v>
      </c>
      <c r="E411" s="53"/>
      <c r="F411" s="54"/>
      <c r="G411" s="53"/>
      <c r="H411" s="118">
        <f t="shared" si="44"/>
        <v>3</v>
      </c>
      <c r="I411" s="55"/>
    </row>
    <row r="412" spans="1:9" ht="14.1" customHeight="1" x14ac:dyDescent="0.2">
      <c r="A412" s="192"/>
      <c r="B412" s="147" t="str">
        <f t="shared" si="43"/>
        <v>Almacen General</v>
      </c>
      <c r="C412" s="51"/>
      <c r="D412" s="153"/>
      <c r="E412" s="53"/>
      <c r="F412" s="54"/>
      <c r="G412" s="53"/>
      <c r="H412" s="118"/>
      <c r="I412" s="55"/>
    </row>
    <row r="413" spans="1:9" ht="14.1" customHeight="1" x14ac:dyDescent="0.2">
      <c r="A413" s="192"/>
      <c r="B413" s="147" t="str">
        <f t="shared" si="43"/>
        <v>P-7</v>
      </c>
      <c r="C413" s="51" t="s">
        <v>2</v>
      </c>
      <c r="D413" s="153">
        <f t="shared" si="45"/>
        <v>3</v>
      </c>
      <c r="E413" s="53"/>
      <c r="F413" s="54"/>
      <c r="G413" s="53"/>
      <c r="H413" s="118">
        <f t="shared" si="44"/>
        <v>3</v>
      </c>
      <c r="I413" s="55"/>
    </row>
    <row r="414" spans="1:9" ht="14.1" customHeight="1" x14ac:dyDescent="0.2">
      <c r="A414" s="192"/>
      <c r="B414" s="147" t="str">
        <f t="shared" si="43"/>
        <v>Deposito Limpieza</v>
      </c>
      <c r="C414" s="51"/>
      <c r="D414" s="153"/>
      <c r="E414" s="53"/>
      <c r="F414" s="54"/>
      <c r="G414" s="53"/>
      <c r="H414" s="118"/>
      <c r="I414" s="55"/>
    </row>
    <row r="415" spans="1:9" ht="14.1" customHeight="1" x14ac:dyDescent="0.2">
      <c r="A415" s="192"/>
      <c r="B415" s="147" t="str">
        <f t="shared" si="43"/>
        <v>P-7</v>
      </c>
      <c r="C415" s="51" t="s">
        <v>2</v>
      </c>
      <c r="D415" s="153">
        <f t="shared" si="45"/>
        <v>3</v>
      </c>
      <c r="E415" s="53"/>
      <c r="F415" s="54"/>
      <c r="G415" s="53"/>
      <c r="H415" s="118">
        <f t="shared" si="44"/>
        <v>3</v>
      </c>
      <c r="I415" s="55"/>
    </row>
    <row r="416" spans="1:9" ht="14.1" customHeight="1" x14ac:dyDescent="0.2">
      <c r="A416" s="192"/>
      <c r="B416" s="147" t="str">
        <f t="shared" ref="B416:B425" si="46">+B368</f>
        <v>SS.HH Niños Disc. C/CDP</v>
      </c>
      <c r="C416" s="51"/>
      <c r="D416" s="153"/>
      <c r="E416" s="53"/>
      <c r="F416" s="54"/>
      <c r="G416" s="53"/>
      <c r="H416" s="118"/>
      <c r="I416" s="55"/>
    </row>
    <row r="417" spans="1:9" ht="14.1" customHeight="1" x14ac:dyDescent="0.2">
      <c r="A417" s="192"/>
      <c r="B417" s="147" t="str">
        <f t="shared" si="46"/>
        <v>P-5</v>
      </c>
      <c r="C417" s="51" t="s">
        <v>2</v>
      </c>
      <c r="D417" s="153">
        <f>+D369*3</f>
        <v>3</v>
      </c>
      <c r="E417" s="53"/>
      <c r="F417" s="54"/>
      <c r="G417" s="53"/>
      <c r="H417" s="118">
        <f t="shared" si="44"/>
        <v>3</v>
      </c>
      <c r="I417" s="55"/>
    </row>
    <row r="418" spans="1:9" ht="14.1" customHeight="1" x14ac:dyDescent="0.2">
      <c r="A418" s="192"/>
      <c r="B418" s="147" t="str">
        <f t="shared" si="46"/>
        <v>SS.HH Hombres</v>
      </c>
      <c r="C418" s="51"/>
      <c r="D418" s="153"/>
      <c r="E418" s="53"/>
      <c r="F418" s="54"/>
      <c r="G418" s="53"/>
      <c r="H418" s="118"/>
      <c r="I418" s="55"/>
    </row>
    <row r="419" spans="1:9" ht="14.1" customHeight="1" x14ac:dyDescent="0.2">
      <c r="A419" s="192"/>
      <c r="B419" s="147" t="str">
        <f t="shared" si="46"/>
        <v>P-4</v>
      </c>
      <c r="C419" s="51" t="s">
        <v>2</v>
      </c>
      <c r="D419" s="153">
        <f>+D371*3</f>
        <v>3</v>
      </c>
      <c r="E419" s="53"/>
      <c r="F419" s="54"/>
      <c r="G419" s="53"/>
      <c r="H419" s="118">
        <f t="shared" si="44"/>
        <v>3</v>
      </c>
      <c r="I419" s="55"/>
    </row>
    <row r="420" spans="1:9" ht="14.1" customHeight="1" x14ac:dyDescent="0.2">
      <c r="A420" s="192"/>
      <c r="B420" s="147" t="str">
        <f t="shared" si="46"/>
        <v>SS.HH Mujeres</v>
      </c>
      <c r="C420" s="51"/>
      <c r="D420" s="153"/>
      <c r="E420" s="53"/>
      <c r="F420" s="54"/>
      <c r="G420" s="53"/>
      <c r="H420" s="118"/>
      <c r="I420" s="55"/>
    </row>
    <row r="421" spans="1:9" ht="14.1" customHeight="1" x14ac:dyDescent="0.2">
      <c r="A421" s="192"/>
      <c r="B421" s="147" t="str">
        <f t="shared" si="46"/>
        <v>P-4</v>
      </c>
      <c r="C421" s="51" t="s">
        <v>2</v>
      </c>
      <c r="D421" s="153">
        <f>+D373*3</f>
        <v>3</v>
      </c>
      <c r="E421" s="53"/>
      <c r="F421" s="54"/>
      <c r="G421" s="53"/>
      <c r="H421" s="118">
        <f t="shared" si="44"/>
        <v>3</v>
      </c>
      <c r="I421" s="55"/>
    </row>
    <row r="422" spans="1:9" ht="14.1" customHeight="1" x14ac:dyDescent="0.2">
      <c r="A422" s="192"/>
      <c r="B422" s="147" t="str">
        <f t="shared" si="46"/>
        <v>SS.HH. C/V</v>
      </c>
      <c r="C422" s="51"/>
      <c r="D422" s="153"/>
      <c r="E422" s="53"/>
      <c r="F422" s="54"/>
      <c r="G422" s="53"/>
      <c r="H422" s="118"/>
      <c r="I422" s="55"/>
    </row>
    <row r="423" spans="1:9" ht="14.1" customHeight="1" x14ac:dyDescent="0.2">
      <c r="A423" s="192"/>
      <c r="B423" s="147" t="str">
        <f t="shared" si="46"/>
        <v>P-4</v>
      </c>
      <c r="C423" s="51" t="s">
        <v>2</v>
      </c>
      <c r="D423" s="153">
        <f>+D375*3</f>
        <v>3</v>
      </c>
      <c r="E423" s="53"/>
      <c r="F423" s="54"/>
      <c r="G423" s="53"/>
      <c r="H423" s="118">
        <f t="shared" si="44"/>
        <v>3</v>
      </c>
      <c r="I423" s="55"/>
    </row>
    <row r="424" spans="1:9" ht="14.1" customHeight="1" x14ac:dyDescent="0.2">
      <c r="A424" s="192"/>
      <c r="B424" s="147" t="str">
        <f t="shared" si="46"/>
        <v>SS.HH.</v>
      </c>
      <c r="C424" s="51"/>
      <c r="D424" s="153"/>
      <c r="E424" s="53"/>
      <c r="F424" s="54"/>
      <c r="G424" s="53"/>
      <c r="H424" s="118"/>
      <c r="I424" s="55"/>
    </row>
    <row r="425" spans="1:9" ht="14.1" customHeight="1" x14ac:dyDescent="0.2">
      <c r="A425" s="192"/>
      <c r="B425" s="147" t="str">
        <f t="shared" si="46"/>
        <v>P-4</v>
      </c>
      <c r="C425" s="51" t="s">
        <v>2</v>
      </c>
      <c r="D425" s="153">
        <f>+D377*3</f>
        <v>6</v>
      </c>
      <c r="E425" s="53"/>
      <c r="F425" s="54"/>
      <c r="G425" s="53"/>
      <c r="H425" s="118">
        <f t="shared" si="44"/>
        <v>6</v>
      </c>
      <c r="I425" s="55"/>
    </row>
    <row r="426" spans="1:9" ht="14.1" customHeight="1" x14ac:dyDescent="0.2">
      <c r="A426" s="192"/>
      <c r="B426" s="147"/>
      <c r="C426" s="51"/>
      <c r="D426" s="153"/>
      <c r="E426" s="53"/>
      <c r="F426" s="54"/>
      <c r="G426" s="53"/>
      <c r="H426" s="118"/>
      <c r="I426" s="55"/>
    </row>
    <row r="427" spans="1:9" ht="14.1" customHeight="1" x14ac:dyDescent="0.2">
      <c r="A427" s="192"/>
      <c r="B427" s="69"/>
      <c r="C427" s="72"/>
      <c r="D427" s="153"/>
      <c r="E427" s="53"/>
      <c r="F427" s="54"/>
      <c r="G427" s="53"/>
      <c r="H427" s="76"/>
      <c r="I427" s="55"/>
    </row>
    <row r="428" spans="1:9" ht="14.1" customHeight="1" x14ac:dyDescent="0.2">
      <c r="A428" s="190" t="str">
        <f>+'RESUMEN ARQ'!B61</f>
        <v>02.08.01.02</v>
      </c>
      <c r="B428" s="103" t="s">
        <v>151</v>
      </c>
      <c r="C428" s="102" t="s">
        <v>2</v>
      </c>
      <c r="D428" s="154"/>
      <c r="E428" s="58"/>
      <c r="F428" s="58"/>
      <c r="G428" s="58"/>
      <c r="H428" s="58"/>
      <c r="I428" s="60">
        <f>+SUM(H430:H435)</f>
        <v>40</v>
      </c>
    </row>
    <row r="429" spans="1:9" s="9" customFormat="1" ht="14.1" customHeight="1" x14ac:dyDescent="0.2">
      <c r="A429" s="255"/>
      <c r="B429" s="106"/>
      <c r="C429" s="105"/>
      <c r="D429" s="155"/>
      <c r="E429" s="61"/>
      <c r="F429" s="64"/>
      <c r="G429" s="61"/>
      <c r="H429" s="64"/>
      <c r="I429" s="65"/>
    </row>
    <row r="430" spans="1:9" ht="14.1" customHeight="1" x14ac:dyDescent="0.2">
      <c r="A430" s="260"/>
      <c r="B430" s="147" t="str">
        <f t="shared" ref="B430:B435" si="47">+B382</f>
        <v>V-1</v>
      </c>
      <c r="C430" s="72" t="s">
        <v>2</v>
      </c>
      <c r="D430" s="76">
        <f>+D382*4</f>
        <v>16</v>
      </c>
      <c r="E430" s="53"/>
      <c r="F430" s="54"/>
      <c r="G430" s="53"/>
      <c r="H430" s="76">
        <f t="shared" ref="H430:H434" si="48">+PRODUCT(D430:G430)</f>
        <v>16</v>
      </c>
      <c r="I430" s="55"/>
    </row>
    <row r="431" spans="1:9" ht="14.1" customHeight="1" x14ac:dyDescent="0.2">
      <c r="A431" s="260"/>
      <c r="B431" s="147" t="str">
        <f t="shared" si="47"/>
        <v>V-5</v>
      </c>
      <c r="C431" s="72" t="s">
        <v>2</v>
      </c>
      <c r="D431" s="76">
        <f t="shared" ref="D431:D435" si="49">+D383*4</f>
        <v>8</v>
      </c>
      <c r="E431" s="53"/>
      <c r="F431" s="54"/>
      <c r="G431" s="53"/>
      <c r="H431" s="76">
        <f>+PRODUCT(D431:G431)</f>
        <v>8</v>
      </c>
      <c r="I431" s="55"/>
    </row>
    <row r="432" spans="1:9" ht="14.1" customHeight="1" x14ac:dyDescent="0.2">
      <c r="A432" s="260"/>
      <c r="B432" s="147" t="str">
        <f t="shared" si="47"/>
        <v>VA-2</v>
      </c>
      <c r="C432" s="72" t="s">
        <v>2</v>
      </c>
      <c r="D432" s="76">
        <f t="shared" si="49"/>
        <v>8</v>
      </c>
      <c r="E432" s="53"/>
      <c r="F432" s="54"/>
      <c r="G432" s="53"/>
      <c r="H432" s="76">
        <f t="shared" si="48"/>
        <v>8</v>
      </c>
      <c r="I432" s="55"/>
    </row>
    <row r="433" spans="1:9" ht="14.1" customHeight="1" x14ac:dyDescent="0.2">
      <c r="A433" s="260"/>
      <c r="B433" s="147" t="str">
        <f t="shared" si="47"/>
        <v>VA-3</v>
      </c>
      <c r="C433" s="72" t="s">
        <v>2</v>
      </c>
      <c r="D433" s="76">
        <f t="shared" si="49"/>
        <v>4</v>
      </c>
      <c r="E433" s="53"/>
      <c r="F433" s="54"/>
      <c r="G433" s="53"/>
      <c r="H433" s="76">
        <f t="shared" si="48"/>
        <v>4</v>
      </c>
      <c r="I433" s="55"/>
    </row>
    <row r="434" spans="1:9" ht="14.1" customHeight="1" x14ac:dyDescent="0.2">
      <c r="A434" s="260"/>
      <c r="B434" s="147" t="str">
        <f t="shared" si="47"/>
        <v>VA-4</v>
      </c>
      <c r="C434" s="72" t="s">
        <v>2</v>
      </c>
      <c r="D434" s="76">
        <f t="shared" si="49"/>
        <v>4</v>
      </c>
      <c r="E434" s="53"/>
      <c r="F434" s="54"/>
      <c r="G434" s="53"/>
      <c r="H434" s="76">
        <f t="shared" si="48"/>
        <v>4</v>
      </c>
      <c r="I434" s="55"/>
    </row>
    <row r="435" spans="1:9" ht="14.1" customHeight="1" x14ac:dyDescent="0.2">
      <c r="A435" s="260"/>
      <c r="B435" s="147" t="str">
        <f t="shared" si="47"/>
        <v>VA-5</v>
      </c>
      <c r="C435" s="72" t="s">
        <v>2</v>
      </c>
      <c r="D435" s="76">
        <f t="shared" si="49"/>
        <v>8</v>
      </c>
      <c r="E435" s="53"/>
      <c r="F435" s="54"/>
      <c r="G435" s="53"/>
      <c r="H435" s="118"/>
      <c r="I435" s="55"/>
    </row>
    <row r="436" spans="1:9" ht="14.1" customHeight="1" x14ac:dyDescent="0.2">
      <c r="A436" s="260"/>
      <c r="B436" s="147"/>
      <c r="C436" s="72"/>
      <c r="D436" s="76"/>
      <c r="E436" s="53"/>
      <c r="F436" s="54"/>
      <c r="G436" s="53"/>
      <c r="H436" s="118"/>
      <c r="I436" s="55"/>
    </row>
    <row r="437" spans="1:9" ht="14.1" customHeight="1" x14ac:dyDescent="0.2">
      <c r="A437" s="194" t="str">
        <f>+'RESUMEN ARQ'!B63</f>
        <v>02.08.02</v>
      </c>
      <c r="B437" s="107" t="s">
        <v>89</v>
      </c>
      <c r="C437" s="51"/>
      <c r="D437" s="153"/>
      <c r="E437" s="53"/>
      <c r="F437" s="54"/>
      <c r="G437" s="53"/>
      <c r="H437" s="118"/>
      <c r="I437" s="55"/>
    </row>
    <row r="438" spans="1:9" ht="14.1" customHeight="1" x14ac:dyDescent="0.2">
      <c r="A438" s="190" t="str">
        <f>+'RESUMEN ARQ'!B64</f>
        <v>02.08.02.01</v>
      </c>
      <c r="B438" s="103" t="s">
        <v>30</v>
      </c>
      <c r="C438" s="102" t="s">
        <v>2</v>
      </c>
      <c r="D438" s="154"/>
      <c r="E438" s="58"/>
      <c r="F438" s="58"/>
      <c r="G438" s="58"/>
      <c r="H438" s="58"/>
      <c r="I438" s="60">
        <f>+SUM(H440:H455)</f>
        <v>9</v>
      </c>
    </row>
    <row r="439" spans="1:9" s="9" customFormat="1" ht="14.1" customHeight="1" x14ac:dyDescent="0.2">
      <c r="A439" s="255"/>
      <c r="B439" s="106"/>
      <c r="C439" s="105"/>
      <c r="D439" s="155"/>
      <c r="E439" s="61"/>
      <c r="F439" s="64"/>
      <c r="G439" s="61"/>
      <c r="H439" s="64"/>
      <c r="I439" s="65"/>
    </row>
    <row r="440" spans="1:9" ht="14.1" customHeight="1" x14ac:dyDescent="0.2">
      <c r="A440" s="260"/>
      <c r="B440" s="78" t="str">
        <f>+B348</f>
        <v>Pasillo de Circulación</v>
      </c>
      <c r="C440" s="51"/>
      <c r="D440" s="153"/>
      <c r="E440" s="53"/>
      <c r="F440" s="54"/>
      <c r="G440" s="53"/>
      <c r="H440" s="118"/>
      <c r="I440" s="55"/>
    </row>
    <row r="441" spans="1:9" ht="14.1" customHeight="1" x14ac:dyDescent="0.2">
      <c r="A441" s="260"/>
      <c r="B441" s="78" t="str">
        <f t="shared" ref="B441:B455" si="50">+B349</f>
        <v>P-6</v>
      </c>
      <c r="C441" s="72" t="s">
        <v>2</v>
      </c>
      <c r="D441" s="76">
        <f>+D349</f>
        <v>1</v>
      </c>
      <c r="E441" s="53"/>
      <c r="F441" s="54"/>
      <c r="G441" s="53"/>
      <c r="H441" s="76">
        <f>PRODUCT(D441:G441)</f>
        <v>1</v>
      </c>
      <c r="I441" s="55"/>
    </row>
    <row r="442" spans="1:9" ht="14.1" customHeight="1" x14ac:dyDescent="0.2">
      <c r="A442" s="260"/>
      <c r="B442" s="78" t="str">
        <f t="shared" si="50"/>
        <v>Estimulación Multisensorial</v>
      </c>
      <c r="C442" s="51"/>
      <c r="D442" s="76"/>
      <c r="E442" s="53"/>
      <c r="F442" s="54"/>
      <c r="G442" s="53"/>
      <c r="H442" s="76"/>
      <c r="I442" s="55"/>
    </row>
    <row r="443" spans="1:9" ht="14.1" customHeight="1" x14ac:dyDescent="0.2">
      <c r="A443" s="260"/>
      <c r="B443" s="78" t="str">
        <f t="shared" si="50"/>
        <v>P-2</v>
      </c>
      <c r="C443" s="72" t="s">
        <v>2</v>
      </c>
      <c r="D443" s="76">
        <f t="shared" ref="D443:D455" si="51">+D351</f>
        <v>1</v>
      </c>
      <c r="E443" s="53"/>
      <c r="F443" s="54"/>
      <c r="G443" s="53"/>
      <c r="H443" s="76">
        <f t="shared" ref="H443:H455" si="52">PRODUCT(D443:G443)</f>
        <v>1</v>
      </c>
      <c r="I443" s="55"/>
    </row>
    <row r="444" spans="1:9" ht="14.1" customHeight="1" x14ac:dyDescent="0.2">
      <c r="A444" s="260"/>
      <c r="B444" s="78" t="str">
        <f t="shared" si="50"/>
        <v>P-3</v>
      </c>
      <c r="C444" s="72" t="s">
        <v>2</v>
      </c>
      <c r="D444" s="76">
        <f t="shared" si="51"/>
        <v>1</v>
      </c>
      <c r="E444" s="53"/>
      <c r="F444" s="54"/>
      <c r="G444" s="53"/>
      <c r="H444" s="76">
        <f t="shared" si="52"/>
        <v>1</v>
      </c>
      <c r="I444" s="55"/>
    </row>
    <row r="445" spans="1:9" ht="14.1" customHeight="1" x14ac:dyDescent="0.2">
      <c r="A445" s="260"/>
      <c r="B445" s="78" t="str">
        <f t="shared" si="50"/>
        <v>Auditorio</v>
      </c>
      <c r="C445" s="72"/>
      <c r="D445" s="76"/>
      <c r="E445" s="53"/>
      <c r="F445" s="54"/>
      <c r="G445" s="53"/>
      <c r="H445" s="76"/>
      <c r="I445" s="55"/>
    </row>
    <row r="446" spans="1:9" ht="14.1" customHeight="1" x14ac:dyDescent="0.2">
      <c r="A446" s="260"/>
      <c r="B446" s="78" t="str">
        <f t="shared" si="50"/>
        <v>P-6</v>
      </c>
      <c r="C446" s="51" t="s">
        <v>2</v>
      </c>
      <c r="D446" s="76">
        <f t="shared" si="51"/>
        <v>1</v>
      </c>
      <c r="E446" s="53"/>
      <c r="F446" s="54"/>
      <c r="G446" s="53"/>
      <c r="H446" s="76">
        <f t="shared" si="52"/>
        <v>1</v>
      </c>
      <c r="I446" s="55"/>
    </row>
    <row r="447" spans="1:9" ht="14.1" customHeight="1" x14ac:dyDescent="0.2">
      <c r="A447" s="260"/>
      <c r="B447" s="78" t="str">
        <f t="shared" si="50"/>
        <v>Comedor</v>
      </c>
      <c r="C447" s="72"/>
      <c r="D447" s="76"/>
      <c r="E447" s="53"/>
      <c r="F447" s="54"/>
      <c r="G447" s="53"/>
      <c r="H447" s="76"/>
      <c r="I447" s="55"/>
    </row>
    <row r="448" spans="1:9" ht="14.1" customHeight="1" x14ac:dyDescent="0.2">
      <c r="A448" s="260"/>
      <c r="B448" s="78" t="str">
        <f t="shared" si="50"/>
        <v>P-6</v>
      </c>
      <c r="C448" s="72" t="s">
        <v>2</v>
      </c>
      <c r="D448" s="76">
        <f t="shared" si="51"/>
        <v>1</v>
      </c>
      <c r="E448" s="53"/>
      <c r="F448" s="54"/>
      <c r="G448" s="53"/>
      <c r="H448" s="76">
        <f t="shared" si="52"/>
        <v>1</v>
      </c>
      <c r="I448" s="55"/>
    </row>
    <row r="449" spans="1:9" ht="14.1" customHeight="1" x14ac:dyDescent="0.2">
      <c r="A449" s="260"/>
      <c r="B449" s="78" t="str">
        <f t="shared" si="50"/>
        <v>Cocineta</v>
      </c>
      <c r="C449" s="72"/>
      <c r="D449" s="76"/>
      <c r="E449" s="53"/>
      <c r="F449" s="54"/>
      <c r="G449" s="53"/>
      <c r="H449" s="76"/>
      <c r="I449" s="55"/>
    </row>
    <row r="450" spans="1:9" ht="14.1" customHeight="1" x14ac:dyDescent="0.2">
      <c r="A450" s="260"/>
      <c r="B450" s="78" t="str">
        <f t="shared" si="50"/>
        <v>P-5</v>
      </c>
      <c r="C450" s="72" t="s">
        <v>2</v>
      </c>
      <c r="D450" s="76">
        <f t="shared" si="51"/>
        <v>1</v>
      </c>
      <c r="E450" s="53"/>
      <c r="F450" s="54"/>
      <c r="G450" s="53"/>
      <c r="H450" s="76">
        <f t="shared" si="52"/>
        <v>1</v>
      </c>
      <c r="I450" s="55"/>
    </row>
    <row r="451" spans="1:9" ht="14.1" customHeight="1" x14ac:dyDescent="0.2">
      <c r="A451" s="260"/>
      <c r="B451" s="78" t="str">
        <f t="shared" si="50"/>
        <v>P-7</v>
      </c>
      <c r="C451" s="72" t="s">
        <v>2</v>
      </c>
      <c r="D451" s="76">
        <f t="shared" si="51"/>
        <v>1</v>
      </c>
      <c r="E451" s="53"/>
      <c r="F451" s="54"/>
      <c r="G451" s="53"/>
      <c r="H451" s="76">
        <f t="shared" si="52"/>
        <v>1</v>
      </c>
      <c r="I451" s="55"/>
    </row>
    <row r="452" spans="1:9" ht="14.1" customHeight="1" x14ac:dyDescent="0.2">
      <c r="A452" s="260"/>
      <c r="B452" s="78" t="str">
        <f t="shared" si="50"/>
        <v>Almacen General</v>
      </c>
      <c r="C452" s="72"/>
      <c r="D452" s="76"/>
      <c r="E452" s="53"/>
      <c r="F452" s="54"/>
      <c r="G452" s="53"/>
      <c r="H452" s="76"/>
      <c r="I452" s="55"/>
    </row>
    <row r="453" spans="1:9" ht="14.1" customHeight="1" x14ac:dyDescent="0.2">
      <c r="A453" s="260"/>
      <c r="B453" s="78" t="str">
        <f t="shared" si="50"/>
        <v>P-7</v>
      </c>
      <c r="C453" s="72" t="s">
        <v>2</v>
      </c>
      <c r="D453" s="76">
        <f t="shared" si="51"/>
        <v>1</v>
      </c>
      <c r="E453" s="53"/>
      <c r="F453" s="54"/>
      <c r="G453" s="53"/>
      <c r="H453" s="76">
        <f t="shared" si="52"/>
        <v>1</v>
      </c>
      <c r="I453" s="55"/>
    </row>
    <row r="454" spans="1:9" ht="14.1" customHeight="1" x14ac:dyDescent="0.2">
      <c r="A454" s="260"/>
      <c r="B454" s="78" t="str">
        <f t="shared" si="50"/>
        <v>Deposito Limpieza</v>
      </c>
      <c r="C454" s="72"/>
      <c r="D454" s="76"/>
      <c r="E454" s="53"/>
      <c r="F454" s="54"/>
      <c r="G454" s="53"/>
      <c r="H454" s="76"/>
      <c r="I454" s="55"/>
    </row>
    <row r="455" spans="1:9" ht="14.1" customHeight="1" x14ac:dyDescent="0.2">
      <c r="A455" s="260"/>
      <c r="B455" s="78" t="str">
        <f t="shared" si="50"/>
        <v>P-7</v>
      </c>
      <c r="C455" s="72" t="s">
        <v>2</v>
      </c>
      <c r="D455" s="76">
        <f t="shared" si="51"/>
        <v>1</v>
      </c>
      <c r="E455" s="53"/>
      <c r="F455" s="54"/>
      <c r="G455" s="53"/>
      <c r="H455" s="76">
        <f t="shared" si="52"/>
        <v>1</v>
      </c>
      <c r="I455" s="55"/>
    </row>
    <row r="456" spans="1:9" ht="14.1" customHeight="1" x14ac:dyDescent="0.2">
      <c r="A456" s="269"/>
      <c r="B456" s="184"/>
      <c r="C456" s="185"/>
      <c r="D456" s="186"/>
      <c r="E456" s="144"/>
      <c r="F456" s="145"/>
      <c r="G456" s="144"/>
      <c r="H456" s="186"/>
      <c r="I456" s="187"/>
    </row>
    <row r="457" spans="1:9" ht="13.5" customHeight="1" x14ac:dyDescent="0.2">
      <c r="A457" s="101" t="str">
        <f>+'RESUMEN ARQ'!B66</f>
        <v>02.08.02.03</v>
      </c>
      <c r="B457" s="103" t="s">
        <v>97</v>
      </c>
      <c r="C457" s="102" t="s">
        <v>2</v>
      </c>
      <c r="D457" s="154"/>
      <c r="E457" s="58"/>
      <c r="F457" s="58"/>
      <c r="G457" s="58"/>
      <c r="H457" s="58"/>
      <c r="I457" s="60">
        <f>+SUM(H459:H469)</f>
        <v>6</v>
      </c>
    </row>
    <row r="458" spans="1:9" s="9" customFormat="1" ht="14.1" customHeight="1" x14ac:dyDescent="0.2">
      <c r="A458" s="255"/>
      <c r="B458" s="106"/>
      <c r="C458" s="105"/>
      <c r="D458" s="155"/>
      <c r="E458" s="61"/>
      <c r="F458" s="64"/>
      <c r="G458" s="61"/>
      <c r="H458" s="64"/>
      <c r="I458" s="65"/>
    </row>
    <row r="459" spans="1:9" ht="14.1" customHeight="1" x14ac:dyDescent="0.2">
      <c r="A459" s="260"/>
      <c r="B459" s="78" t="str">
        <f>+B368</f>
        <v>SS.HH Niños Disc. C/CDP</v>
      </c>
      <c r="C459" s="51"/>
      <c r="D459" s="153"/>
      <c r="E459" s="53"/>
      <c r="F459" s="54"/>
      <c r="G459" s="53"/>
      <c r="H459" s="118"/>
      <c r="I459" s="53"/>
    </row>
    <row r="460" spans="1:9" ht="14.1" customHeight="1" x14ac:dyDescent="0.2">
      <c r="A460" s="260"/>
      <c r="B460" s="78" t="str">
        <f t="shared" ref="B460:B468" si="53">+B369</f>
        <v>P-5</v>
      </c>
      <c r="C460" s="72" t="s">
        <v>2</v>
      </c>
      <c r="D460" s="153">
        <f>+D369</f>
        <v>1</v>
      </c>
      <c r="E460" s="53"/>
      <c r="F460" s="54"/>
      <c r="G460" s="53"/>
      <c r="H460" s="76">
        <f t="shared" ref="H460:H468" si="54">+PRODUCT(D460:G460)</f>
        <v>1</v>
      </c>
      <c r="I460" s="53"/>
    </row>
    <row r="461" spans="1:9" ht="14.1" customHeight="1" x14ac:dyDescent="0.2">
      <c r="A461" s="260"/>
      <c r="B461" s="78" t="str">
        <f t="shared" si="53"/>
        <v>SS.HH Hombres</v>
      </c>
      <c r="C461" s="51"/>
      <c r="D461" s="153"/>
      <c r="E461" s="53"/>
      <c r="F461" s="54"/>
      <c r="G461" s="53"/>
      <c r="H461" s="76"/>
      <c r="I461" s="53"/>
    </row>
    <row r="462" spans="1:9" ht="14.1" customHeight="1" x14ac:dyDescent="0.2">
      <c r="A462" s="260"/>
      <c r="B462" s="78" t="str">
        <f t="shared" si="53"/>
        <v>P-4</v>
      </c>
      <c r="C462" s="72" t="s">
        <v>2</v>
      </c>
      <c r="D462" s="153">
        <f>+D371</f>
        <v>1</v>
      </c>
      <c r="E462" s="53"/>
      <c r="F462" s="54"/>
      <c r="G462" s="53"/>
      <c r="H462" s="76">
        <f t="shared" si="54"/>
        <v>1</v>
      </c>
      <c r="I462" s="53"/>
    </row>
    <row r="463" spans="1:9" ht="14.1" customHeight="1" x14ac:dyDescent="0.2">
      <c r="A463" s="260"/>
      <c r="B463" s="78" t="str">
        <f t="shared" si="53"/>
        <v>SS.HH Mujeres</v>
      </c>
      <c r="C463" s="72"/>
      <c r="D463" s="153"/>
      <c r="E463" s="53"/>
      <c r="F463" s="54"/>
      <c r="G463" s="53"/>
      <c r="H463" s="76"/>
      <c r="I463" s="53"/>
    </row>
    <row r="464" spans="1:9" ht="14.1" customHeight="1" x14ac:dyDescent="0.2">
      <c r="A464" s="260"/>
      <c r="B464" s="78" t="str">
        <f t="shared" si="53"/>
        <v>P-4</v>
      </c>
      <c r="C464" s="72" t="s">
        <v>2</v>
      </c>
      <c r="D464" s="153">
        <f>+D373</f>
        <v>1</v>
      </c>
      <c r="E464" s="53"/>
      <c r="F464" s="54"/>
      <c r="G464" s="53"/>
      <c r="H464" s="76">
        <f t="shared" si="54"/>
        <v>1</v>
      </c>
      <c r="I464" s="53"/>
    </row>
    <row r="465" spans="1:9" ht="14.1" customHeight="1" x14ac:dyDescent="0.2">
      <c r="A465" s="260"/>
      <c r="B465" s="78" t="str">
        <f t="shared" si="53"/>
        <v>SS.HH. C/V</v>
      </c>
      <c r="C465" s="72"/>
      <c r="D465" s="153"/>
      <c r="E465" s="53"/>
      <c r="F465" s="54"/>
      <c r="G465" s="53"/>
      <c r="H465" s="76"/>
      <c r="I465" s="53"/>
    </row>
    <row r="466" spans="1:9" ht="14.1" customHeight="1" x14ac:dyDescent="0.2">
      <c r="A466" s="260"/>
      <c r="B466" s="78" t="str">
        <f t="shared" si="53"/>
        <v>P-4</v>
      </c>
      <c r="C466" s="72" t="s">
        <v>2</v>
      </c>
      <c r="D466" s="153">
        <f>+D375</f>
        <v>1</v>
      </c>
      <c r="E466" s="53"/>
      <c r="F466" s="54"/>
      <c r="G466" s="53"/>
      <c r="H466" s="76">
        <f t="shared" si="54"/>
        <v>1</v>
      </c>
      <c r="I466" s="53"/>
    </row>
    <row r="467" spans="1:9" ht="14.1" customHeight="1" x14ac:dyDescent="0.2">
      <c r="A467" s="260"/>
      <c r="B467" s="78" t="str">
        <f t="shared" si="53"/>
        <v>SS.HH.</v>
      </c>
      <c r="C467" s="72"/>
      <c r="D467" s="153"/>
      <c r="E467" s="53"/>
      <c r="F467" s="54"/>
      <c r="G467" s="53"/>
      <c r="H467" s="76"/>
      <c r="I467" s="53"/>
    </row>
    <row r="468" spans="1:9" ht="14.1" customHeight="1" x14ac:dyDescent="0.2">
      <c r="A468" s="260"/>
      <c r="B468" s="78" t="str">
        <f t="shared" si="53"/>
        <v>P-4</v>
      </c>
      <c r="C468" s="72" t="s">
        <v>2</v>
      </c>
      <c r="D468" s="153">
        <f>+D377</f>
        <v>2</v>
      </c>
      <c r="E468" s="53"/>
      <c r="F468" s="54"/>
      <c r="G468" s="53"/>
      <c r="H468" s="76">
        <f t="shared" si="54"/>
        <v>2</v>
      </c>
      <c r="I468" s="53"/>
    </row>
    <row r="469" spans="1:9" ht="14.1" customHeight="1" x14ac:dyDescent="0.2">
      <c r="A469" s="260"/>
      <c r="B469" s="67"/>
      <c r="C469" s="51"/>
      <c r="D469" s="153"/>
      <c r="E469" s="53"/>
      <c r="F469" s="54"/>
      <c r="G469" s="53"/>
      <c r="H469" s="118"/>
      <c r="I469" s="53"/>
    </row>
    <row r="470" spans="1:9" ht="14.1" customHeight="1" x14ac:dyDescent="0.2">
      <c r="A470" s="194" t="str">
        <f>+'RESUMEN ARQ'!B69</f>
        <v>02.08.04</v>
      </c>
      <c r="B470" s="107" t="s">
        <v>92</v>
      </c>
      <c r="C470" s="51"/>
      <c r="D470" s="153"/>
      <c r="E470" s="53"/>
      <c r="F470" s="54"/>
      <c r="G470" s="53"/>
      <c r="H470" s="118"/>
      <c r="I470" s="55"/>
    </row>
    <row r="471" spans="1:9" ht="14.1" customHeight="1" x14ac:dyDescent="0.2">
      <c r="A471" s="190" t="str">
        <f>+'RESUMEN ARQ'!B70</f>
        <v>02.08.04.01</v>
      </c>
      <c r="B471" s="103" t="s">
        <v>29</v>
      </c>
      <c r="C471" s="102" t="s">
        <v>2</v>
      </c>
      <c r="D471" s="154"/>
      <c r="E471" s="58"/>
      <c r="F471" s="58"/>
      <c r="G471" s="58"/>
      <c r="H471" s="58"/>
      <c r="I471" s="60">
        <f>+SUM(H473:H489)</f>
        <v>18</v>
      </c>
    </row>
    <row r="472" spans="1:9" s="9" customFormat="1" ht="14.1" customHeight="1" x14ac:dyDescent="0.2">
      <c r="A472" s="255"/>
      <c r="B472" s="106"/>
      <c r="C472" s="105"/>
      <c r="D472" s="155"/>
      <c r="E472" s="61"/>
      <c r="F472" s="64"/>
      <c r="G472" s="61"/>
      <c r="H472" s="64"/>
      <c r="I472" s="65"/>
    </row>
    <row r="473" spans="1:9" ht="14.1" customHeight="1" x14ac:dyDescent="0.2">
      <c r="A473" s="260"/>
      <c r="B473" s="78" t="str">
        <f>+B440</f>
        <v>Pasillo de Circulación</v>
      </c>
      <c r="C473" s="51"/>
      <c r="D473" s="153"/>
      <c r="E473" s="53"/>
      <c r="F473" s="54"/>
      <c r="G473" s="53"/>
      <c r="H473" s="118"/>
      <c r="I473" s="55"/>
    </row>
    <row r="474" spans="1:9" ht="14.1" customHeight="1" x14ac:dyDescent="0.2">
      <c r="A474" s="260"/>
      <c r="B474" s="78" t="str">
        <f t="shared" ref="B474:B488" si="55">+B441</f>
        <v>P-6</v>
      </c>
      <c r="C474" s="72" t="s">
        <v>2</v>
      </c>
      <c r="D474" s="76">
        <f>+D349*2</f>
        <v>2</v>
      </c>
      <c r="E474" s="53"/>
      <c r="F474" s="54"/>
      <c r="G474" s="53"/>
      <c r="H474" s="76">
        <f>+PRODUCT(D474:G474)</f>
        <v>2</v>
      </c>
      <c r="I474" s="55"/>
    </row>
    <row r="475" spans="1:9" ht="14.1" customHeight="1" x14ac:dyDescent="0.2">
      <c r="A475" s="260"/>
      <c r="B475" s="78" t="str">
        <f t="shared" si="55"/>
        <v>Estimulación Multisensorial</v>
      </c>
      <c r="C475" s="51"/>
      <c r="D475" s="76"/>
      <c r="E475" s="53"/>
      <c r="F475" s="54"/>
      <c r="G475" s="53"/>
      <c r="H475" s="76"/>
      <c r="I475" s="55"/>
    </row>
    <row r="476" spans="1:9" ht="14.1" customHeight="1" x14ac:dyDescent="0.2">
      <c r="A476" s="260"/>
      <c r="B476" s="78" t="str">
        <f t="shared" si="55"/>
        <v>P-2</v>
      </c>
      <c r="C476" s="72" t="s">
        <v>2</v>
      </c>
      <c r="D476" s="76">
        <f t="shared" ref="D476:D488" si="56">+D351*2</f>
        <v>2</v>
      </c>
      <c r="E476" s="53"/>
      <c r="F476" s="54"/>
      <c r="G476" s="53"/>
      <c r="H476" s="76">
        <f t="shared" ref="H476:H488" si="57">+PRODUCT(D476:G476)</f>
        <v>2</v>
      </c>
      <c r="I476" s="55"/>
    </row>
    <row r="477" spans="1:9" ht="14.1" customHeight="1" x14ac:dyDescent="0.2">
      <c r="A477" s="260"/>
      <c r="B477" s="78" t="str">
        <f t="shared" si="55"/>
        <v>P-3</v>
      </c>
      <c r="C477" s="72" t="s">
        <v>2</v>
      </c>
      <c r="D477" s="76">
        <f t="shared" si="56"/>
        <v>2</v>
      </c>
      <c r="E477" s="53"/>
      <c r="F477" s="54"/>
      <c r="G477" s="53"/>
      <c r="H477" s="76">
        <f t="shared" si="57"/>
        <v>2</v>
      </c>
      <c r="I477" s="55"/>
    </row>
    <row r="478" spans="1:9" ht="14.1" customHeight="1" x14ac:dyDescent="0.2">
      <c r="A478" s="260"/>
      <c r="B478" s="78" t="str">
        <f t="shared" si="55"/>
        <v>Auditorio</v>
      </c>
      <c r="C478" s="72"/>
      <c r="D478" s="76"/>
      <c r="E478" s="53"/>
      <c r="F478" s="54"/>
      <c r="G478" s="53"/>
      <c r="H478" s="76"/>
      <c r="I478" s="55"/>
    </row>
    <row r="479" spans="1:9" ht="14.1" customHeight="1" x14ac:dyDescent="0.2">
      <c r="A479" s="260"/>
      <c r="B479" s="78" t="str">
        <f t="shared" si="55"/>
        <v>P-6</v>
      </c>
      <c r="C479" s="51" t="s">
        <v>2</v>
      </c>
      <c r="D479" s="76">
        <f t="shared" si="56"/>
        <v>2</v>
      </c>
      <c r="E479" s="53"/>
      <c r="F479" s="54"/>
      <c r="G479" s="53"/>
      <c r="H479" s="76">
        <f t="shared" si="57"/>
        <v>2</v>
      </c>
      <c r="I479" s="55"/>
    </row>
    <row r="480" spans="1:9" ht="14.1" customHeight="1" x14ac:dyDescent="0.2">
      <c r="A480" s="260"/>
      <c r="B480" s="78" t="str">
        <f t="shared" si="55"/>
        <v>Comedor</v>
      </c>
      <c r="C480" s="72"/>
      <c r="D480" s="76"/>
      <c r="E480" s="53"/>
      <c r="F480" s="54"/>
      <c r="G480" s="53"/>
      <c r="H480" s="76"/>
      <c r="I480" s="55"/>
    </row>
    <row r="481" spans="1:9" ht="14.1" customHeight="1" x14ac:dyDescent="0.2">
      <c r="A481" s="260"/>
      <c r="B481" s="78" t="str">
        <f t="shared" si="55"/>
        <v>P-6</v>
      </c>
      <c r="C481" s="72" t="s">
        <v>2</v>
      </c>
      <c r="D481" s="76">
        <f t="shared" si="56"/>
        <v>2</v>
      </c>
      <c r="E481" s="53"/>
      <c r="F481" s="54"/>
      <c r="G481" s="53"/>
      <c r="H481" s="76">
        <f t="shared" si="57"/>
        <v>2</v>
      </c>
      <c r="I481" s="55"/>
    </row>
    <row r="482" spans="1:9" ht="14.1" customHeight="1" x14ac:dyDescent="0.2">
      <c r="A482" s="260"/>
      <c r="B482" s="78" t="str">
        <f t="shared" si="55"/>
        <v>Cocineta</v>
      </c>
      <c r="C482" s="72"/>
      <c r="D482" s="76"/>
      <c r="E482" s="53"/>
      <c r="F482" s="54"/>
      <c r="G482" s="53"/>
      <c r="H482" s="76"/>
      <c r="I482" s="55"/>
    </row>
    <row r="483" spans="1:9" ht="14.1" customHeight="1" x14ac:dyDescent="0.2">
      <c r="A483" s="260"/>
      <c r="B483" s="78" t="str">
        <f t="shared" si="55"/>
        <v>P-5</v>
      </c>
      <c r="C483" s="72" t="s">
        <v>2</v>
      </c>
      <c r="D483" s="76">
        <f t="shared" si="56"/>
        <v>2</v>
      </c>
      <c r="E483" s="53"/>
      <c r="F483" s="54"/>
      <c r="G483" s="53"/>
      <c r="H483" s="76">
        <f t="shared" si="57"/>
        <v>2</v>
      </c>
      <c r="I483" s="55"/>
    </row>
    <row r="484" spans="1:9" ht="14.1" customHeight="1" x14ac:dyDescent="0.2">
      <c r="A484" s="260"/>
      <c r="B484" s="78" t="str">
        <f t="shared" si="55"/>
        <v>P-7</v>
      </c>
      <c r="C484" s="72" t="s">
        <v>2</v>
      </c>
      <c r="D484" s="76">
        <f t="shared" si="56"/>
        <v>2</v>
      </c>
      <c r="E484" s="53"/>
      <c r="F484" s="54"/>
      <c r="G484" s="53"/>
      <c r="H484" s="76">
        <f t="shared" si="57"/>
        <v>2</v>
      </c>
      <c r="I484" s="55"/>
    </row>
    <row r="485" spans="1:9" ht="14.1" customHeight="1" x14ac:dyDescent="0.2">
      <c r="A485" s="260"/>
      <c r="B485" s="78" t="str">
        <f t="shared" si="55"/>
        <v>Almacen General</v>
      </c>
      <c r="C485" s="51"/>
      <c r="D485" s="76"/>
      <c r="E485" s="53"/>
      <c r="F485" s="54"/>
      <c r="G485" s="53"/>
      <c r="H485" s="76"/>
      <c r="I485" s="55"/>
    </row>
    <row r="486" spans="1:9" ht="14.1" customHeight="1" x14ac:dyDescent="0.2">
      <c r="A486" s="260"/>
      <c r="B486" s="78" t="str">
        <f t="shared" si="55"/>
        <v>P-7</v>
      </c>
      <c r="C486" s="72" t="s">
        <v>2</v>
      </c>
      <c r="D486" s="76">
        <f t="shared" si="56"/>
        <v>2</v>
      </c>
      <c r="E486" s="53"/>
      <c r="F486" s="54"/>
      <c r="G486" s="53"/>
      <c r="H486" s="76">
        <f t="shared" si="57"/>
        <v>2</v>
      </c>
      <c r="I486" s="55"/>
    </row>
    <row r="487" spans="1:9" ht="14.1" customHeight="1" x14ac:dyDescent="0.2">
      <c r="A487" s="260"/>
      <c r="B487" s="78" t="str">
        <f t="shared" si="55"/>
        <v>Deposito Limpieza</v>
      </c>
      <c r="C487" s="72"/>
      <c r="D487" s="76"/>
      <c r="E487" s="53"/>
      <c r="F487" s="54"/>
      <c r="G487" s="53"/>
      <c r="H487" s="76"/>
      <c r="I487" s="55"/>
    </row>
    <row r="488" spans="1:9" ht="14.1" customHeight="1" x14ac:dyDescent="0.2">
      <c r="A488" s="260"/>
      <c r="B488" s="78" t="str">
        <f t="shared" si="55"/>
        <v>P-7</v>
      </c>
      <c r="C488" s="72" t="s">
        <v>2</v>
      </c>
      <c r="D488" s="76">
        <f t="shared" si="56"/>
        <v>2</v>
      </c>
      <c r="E488" s="53"/>
      <c r="F488" s="54"/>
      <c r="G488" s="53"/>
      <c r="H488" s="76">
        <f t="shared" si="57"/>
        <v>2</v>
      </c>
      <c r="I488" s="55"/>
    </row>
    <row r="489" spans="1:9" ht="14.1" customHeight="1" x14ac:dyDescent="0.2">
      <c r="A489" s="260"/>
      <c r="B489" s="78"/>
      <c r="C489" s="51"/>
      <c r="D489" s="76"/>
      <c r="E489" s="53"/>
      <c r="F489" s="54"/>
      <c r="G489" s="53"/>
      <c r="H489" s="76"/>
      <c r="I489" s="55"/>
    </row>
    <row r="490" spans="1:9" ht="14.1" customHeight="1" x14ac:dyDescent="0.2">
      <c r="A490" s="121" t="str">
        <f>+'RESUMEN ARQ'!B72</f>
        <v>02.09</v>
      </c>
      <c r="B490" s="107" t="s">
        <v>28</v>
      </c>
      <c r="C490" s="51"/>
      <c r="D490" s="153"/>
      <c r="E490" s="53"/>
      <c r="F490" s="54"/>
      <c r="G490" s="53"/>
      <c r="H490" s="54"/>
      <c r="I490" s="55"/>
    </row>
    <row r="491" spans="1:9" ht="14.1" customHeight="1" x14ac:dyDescent="0.2">
      <c r="A491" s="101" t="str">
        <f>+'RESUMEN ARQ'!B73</f>
        <v>02.09.01</v>
      </c>
      <c r="B491" s="103" t="s">
        <v>26</v>
      </c>
      <c r="C491" s="102" t="s">
        <v>1</v>
      </c>
      <c r="D491" s="154"/>
      <c r="E491" s="58"/>
      <c r="F491" s="58"/>
      <c r="G491" s="58"/>
      <c r="H491" s="58"/>
      <c r="I491" s="60">
        <f>+SUM(H493:H499)</f>
        <v>21.311999999999994</v>
      </c>
    </row>
    <row r="492" spans="1:9" s="9" customFormat="1" ht="14.1" customHeight="1" x14ac:dyDescent="0.2">
      <c r="A492" s="255"/>
      <c r="B492" s="106"/>
      <c r="C492" s="105"/>
      <c r="D492" s="155"/>
      <c r="E492" s="61"/>
      <c r="F492" s="64"/>
      <c r="G492" s="61"/>
      <c r="H492" s="64"/>
      <c r="I492" s="65"/>
    </row>
    <row r="493" spans="1:9" ht="14.1" customHeight="1" x14ac:dyDescent="0.2">
      <c r="A493" s="192"/>
      <c r="B493" s="78" t="str">
        <f>+B430</f>
        <v>V-1</v>
      </c>
      <c r="C493" s="72" t="s">
        <v>1</v>
      </c>
      <c r="D493" s="76">
        <f>+D382</f>
        <v>4</v>
      </c>
      <c r="E493" s="53">
        <f>+E382</f>
        <v>2.2000000000000002</v>
      </c>
      <c r="F493" s="54"/>
      <c r="G493" s="53">
        <f>+G382</f>
        <v>1.4</v>
      </c>
      <c r="H493" s="76">
        <f t="shared" ref="H493:H498" si="58">+PRODUCT(D493:G493)</f>
        <v>12.32</v>
      </c>
      <c r="I493" s="55"/>
    </row>
    <row r="494" spans="1:9" ht="14.1" customHeight="1" x14ac:dyDescent="0.2">
      <c r="A494" s="192"/>
      <c r="B494" s="78" t="str">
        <f t="shared" ref="B494:B498" si="59">+B431</f>
        <v>V-5</v>
      </c>
      <c r="C494" s="72" t="s">
        <v>1</v>
      </c>
      <c r="D494" s="76">
        <f t="shared" ref="D494:E498" si="60">+D383</f>
        <v>2</v>
      </c>
      <c r="E494" s="53">
        <f t="shared" si="60"/>
        <v>1.87</v>
      </c>
      <c r="F494" s="54"/>
      <c r="G494" s="53">
        <f t="shared" ref="G494:G498" si="61">+G383</f>
        <v>1.2</v>
      </c>
      <c r="H494" s="76">
        <f t="shared" si="58"/>
        <v>4.4880000000000004</v>
      </c>
      <c r="I494" s="55"/>
    </row>
    <row r="495" spans="1:9" ht="14.1" customHeight="1" x14ac:dyDescent="0.2">
      <c r="A495" s="192"/>
      <c r="B495" s="78" t="str">
        <f t="shared" si="59"/>
        <v>VA-2</v>
      </c>
      <c r="C495" s="72" t="s">
        <v>1</v>
      </c>
      <c r="D495" s="76">
        <f t="shared" si="60"/>
        <v>2</v>
      </c>
      <c r="E495" s="53">
        <f t="shared" si="60"/>
        <v>1.1000000000000001</v>
      </c>
      <c r="F495" s="54"/>
      <c r="G495" s="53">
        <f t="shared" si="61"/>
        <v>0.7</v>
      </c>
      <c r="H495" s="76">
        <f t="shared" si="58"/>
        <v>1.54</v>
      </c>
      <c r="I495" s="55"/>
    </row>
    <row r="496" spans="1:9" ht="14.1" customHeight="1" x14ac:dyDescent="0.2">
      <c r="A496" s="192"/>
      <c r="B496" s="78" t="str">
        <f t="shared" si="59"/>
        <v>VA-3</v>
      </c>
      <c r="C496" s="72" t="s">
        <v>1</v>
      </c>
      <c r="D496" s="76">
        <f t="shared" si="60"/>
        <v>1</v>
      </c>
      <c r="E496" s="53">
        <f t="shared" si="60"/>
        <v>1.1399999999999999</v>
      </c>
      <c r="F496" s="54"/>
      <c r="G496" s="53">
        <f t="shared" si="61"/>
        <v>0.7</v>
      </c>
      <c r="H496" s="76">
        <f t="shared" si="58"/>
        <v>0.79799999999999993</v>
      </c>
      <c r="I496" s="55"/>
    </row>
    <row r="497" spans="1:9" ht="14.1" customHeight="1" x14ac:dyDescent="0.2">
      <c r="A497" s="192"/>
      <c r="B497" s="78" t="str">
        <f t="shared" si="59"/>
        <v>VA-4</v>
      </c>
      <c r="C497" s="72" t="s">
        <v>1</v>
      </c>
      <c r="D497" s="76">
        <f t="shared" si="60"/>
        <v>1</v>
      </c>
      <c r="E497" s="53">
        <f t="shared" si="60"/>
        <v>1.1399999999999999</v>
      </c>
      <c r="F497" s="54"/>
      <c r="G497" s="53">
        <f t="shared" si="61"/>
        <v>0.7</v>
      </c>
      <c r="H497" s="76">
        <f t="shared" si="58"/>
        <v>0.79799999999999993</v>
      </c>
      <c r="I497" s="55"/>
    </row>
    <row r="498" spans="1:9" ht="14.1" customHeight="1" x14ac:dyDescent="0.2">
      <c r="A498" s="192"/>
      <c r="B498" s="78" t="str">
        <f t="shared" si="59"/>
        <v>VA-5</v>
      </c>
      <c r="C498" s="72" t="s">
        <v>1</v>
      </c>
      <c r="D498" s="76">
        <f t="shared" si="60"/>
        <v>2</v>
      </c>
      <c r="E498" s="53">
        <f t="shared" si="60"/>
        <v>1.1399999999999999</v>
      </c>
      <c r="F498" s="54"/>
      <c r="G498" s="53">
        <f t="shared" si="61"/>
        <v>0.6</v>
      </c>
      <c r="H498" s="76">
        <f t="shared" si="58"/>
        <v>1.3679999999999999</v>
      </c>
      <c r="I498" s="55"/>
    </row>
    <row r="499" spans="1:9" ht="14.1" customHeight="1" x14ac:dyDescent="0.2">
      <c r="A499" s="192"/>
      <c r="B499" s="78"/>
      <c r="C499" s="72"/>
      <c r="D499" s="76"/>
      <c r="E499" s="53"/>
      <c r="F499" s="54"/>
      <c r="G499" s="53"/>
      <c r="H499" s="76"/>
      <c r="I499" s="55"/>
    </row>
    <row r="500" spans="1:9" ht="14.1" customHeight="1" x14ac:dyDescent="0.2">
      <c r="A500" s="121" t="str">
        <f>+'RESUMEN ARQ'!B74</f>
        <v>02.10</v>
      </c>
      <c r="B500" s="107" t="s">
        <v>13</v>
      </c>
      <c r="C500" s="51"/>
      <c r="D500" s="153"/>
      <c r="E500" s="53"/>
      <c r="F500" s="54"/>
      <c r="G500" s="53"/>
      <c r="H500" s="54"/>
      <c r="I500" s="55"/>
    </row>
    <row r="501" spans="1:9" ht="14.1" customHeight="1" x14ac:dyDescent="0.2">
      <c r="A501" s="190" t="str">
        <f>+'RESUMEN ARQ'!B75</f>
        <v>02.10.01</v>
      </c>
      <c r="B501" s="103" t="s">
        <v>24</v>
      </c>
      <c r="C501" s="102" t="s">
        <v>1</v>
      </c>
      <c r="D501" s="154"/>
      <c r="E501" s="58"/>
      <c r="F501" s="58"/>
      <c r="G501" s="58"/>
      <c r="H501" s="58"/>
      <c r="I501" s="60">
        <f>SUM(H502:H503)</f>
        <v>256.63599999999997</v>
      </c>
    </row>
    <row r="502" spans="1:9" ht="14.1" customHeight="1" x14ac:dyDescent="0.2">
      <c r="A502" s="192"/>
      <c r="B502" s="69"/>
      <c r="C502" s="72"/>
      <c r="D502" s="76"/>
      <c r="E502" s="74"/>
      <c r="F502" s="75"/>
      <c r="G502" s="74"/>
      <c r="H502" s="76"/>
      <c r="I502" s="55"/>
    </row>
    <row r="503" spans="1:9" ht="14.1" customHeight="1" x14ac:dyDescent="0.2">
      <c r="A503" s="192"/>
      <c r="B503" s="162" t="s">
        <v>213</v>
      </c>
      <c r="C503" s="72" t="s">
        <v>1</v>
      </c>
      <c r="D503" s="76">
        <v>1</v>
      </c>
      <c r="E503" s="74"/>
      <c r="F503" s="75"/>
      <c r="G503" s="109"/>
      <c r="H503" s="76">
        <f>+I208</f>
        <v>256.63599999999997</v>
      </c>
      <c r="I503" s="55"/>
    </row>
    <row r="504" spans="1:9" ht="14.1" customHeight="1" x14ac:dyDescent="0.2">
      <c r="A504" s="192"/>
      <c r="B504" s="100"/>
      <c r="C504" s="51"/>
      <c r="D504" s="153"/>
      <c r="E504" s="53"/>
      <c r="F504" s="54"/>
      <c r="G504" s="53"/>
      <c r="H504" s="54"/>
      <c r="I504" s="55"/>
    </row>
    <row r="505" spans="1:9" ht="14.1" customHeight="1" x14ac:dyDescent="0.2">
      <c r="A505" s="190" t="str">
        <f>+'RESUMEN ARQ'!B76</f>
        <v>02.10.02</v>
      </c>
      <c r="B505" s="103" t="s">
        <v>59</v>
      </c>
      <c r="C505" s="102" t="s">
        <v>1</v>
      </c>
      <c r="D505" s="154"/>
      <c r="E505" s="58"/>
      <c r="F505" s="58"/>
      <c r="G505" s="58"/>
      <c r="H505" s="58"/>
      <c r="I505" s="60">
        <f>SUM(H506:H507)</f>
        <v>423.06900000000002</v>
      </c>
    </row>
    <row r="506" spans="1:9" ht="14.1" customHeight="1" x14ac:dyDescent="0.2">
      <c r="A506" s="192"/>
      <c r="B506" s="69"/>
      <c r="C506" s="72"/>
      <c r="D506" s="76"/>
      <c r="E506" s="74"/>
      <c r="F506" s="75"/>
      <c r="G506" s="74"/>
      <c r="H506" s="76"/>
      <c r="I506" s="55"/>
    </row>
    <row r="507" spans="1:9" ht="14.1" customHeight="1" x14ac:dyDescent="0.2">
      <c r="A507" s="192"/>
      <c r="B507" s="162" t="s">
        <v>213</v>
      </c>
      <c r="C507" s="51" t="s">
        <v>1</v>
      </c>
      <c r="D507" s="153">
        <v>1</v>
      </c>
      <c r="E507" s="53"/>
      <c r="F507" s="54"/>
      <c r="G507" s="53"/>
      <c r="H507" s="54">
        <f>+I57</f>
        <v>423.06900000000002</v>
      </c>
      <c r="I507" s="55"/>
    </row>
    <row r="508" spans="1:9" ht="13.5" customHeight="1" x14ac:dyDescent="0.2">
      <c r="A508" s="192"/>
      <c r="B508" s="69"/>
      <c r="C508" s="72"/>
      <c r="D508" s="76"/>
      <c r="E508" s="74"/>
      <c r="F508" s="75"/>
      <c r="G508" s="74"/>
      <c r="H508" s="76"/>
      <c r="I508" s="55"/>
    </row>
    <row r="509" spans="1:9" ht="14.1" customHeight="1" x14ac:dyDescent="0.2">
      <c r="A509" s="190" t="str">
        <f>+'RESUMEN ARQ'!B77</f>
        <v>02.10.03</v>
      </c>
      <c r="B509" s="103" t="s">
        <v>58</v>
      </c>
      <c r="C509" s="102" t="s">
        <v>1</v>
      </c>
      <c r="D509" s="154"/>
      <c r="E509" s="58"/>
      <c r="F509" s="58"/>
      <c r="G509" s="58"/>
      <c r="H509" s="58"/>
      <c r="I509" s="60">
        <f>SUM(H510:H511)</f>
        <v>107.01900000000001</v>
      </c>
    </row>
    <row r="510" spans="1:9" ht="14.1" customHeight="1" x14ac:dyDescent="0.2">
      <c r="A510" s="192"/>
      <c r="B510" s="69"/>
      <c r="C510" s="51"/>
      <c r="D510" s="153"/>
      <c r="E510" s="53"/>
      <c r="F510" s="54"/>
      <c r="G510" s="53"/>
      <c r="H510" s="54"/>
      <c r="I510" s="55"/>
    </row>
    <row r="511" spans="1:9" ht="14.1" customHeight="1" x14ac:dyDescent="0.2">
      <c r="A511" s="192"/>
      <c r="B511" s="162" t="s">
        <v>213</v>
      </c>
      <c r="C511" s="51" t="s">
        <v>1</v>
      </c>
      <c r="D511" s="153">
        <v>1</v>
      </c>
      <c r="E511" s="53"/>
      <c r="F511" s="54"/>
      <c r="G511" s="53"/>
      <c r="H511" s="54">
        <f>+I90</f>
        <v>107.01900000000001</v>
      </c>
      <c r="I511" s="55"/>
    </row>
    <row r="512" spans="1:9" ht="14.1" customHeight="1" x14ac:dyDescent="0.2">
      <c r="A512" s="192"/>
      <c r="B512" s="69"/>
      <c r="C512" s="51"/>
      <c r="D512" s="153"/>
      <c r="E512" s="53"/>
      <c r="F512" s="54"/>
      <c r="G512" s="53"/>
      <c r="H512" s="54"/>
      <c r="I512" s="55"/>
    </row>
    <row r="513" spans="1:9" ht="14.1" customHeight="1" x14ac:dyDescent="0.2">
      <c r="A513" s="190" t="str">
        <f>+'RESUMEN ARQ'!B78</f>
        <v>02.10.04</v>
      </c>
      <c r="B513" s="103" t="s">
        <v>105</v>
      </c>
      <c r="C513" s="102" t="s">
        <v>1</v>
      </c>
      <c r="D513" s="154"/>
      <c r="E513" s="58"/>
      <c r="F513" s="58"/>
      <c r="G513" s="58"/>
      <c r="H513" s="58"/>
      <c r="I513" s="60">
        <f>SUM(H515:H516)</f>
        <v>286.86950000000002</v>
      </c>
    </row>
    <row r="514" spans="1:9" ht="14.1" customHeight="1" x14ac:dyDescent="0.2">
      <c r="A514" s="192"/>
      <c r="B514" s="69"/>
      <c r="C514" s="51"/>
      <c r="D514" s="153"/>
      <c r="E514" s="53"/>
      <c r="F514" s="54"/>
      <c r="G514" s="53"/>
      <c r="H514" s="54"/>
      <c r="I514" s="55"/>
    </row>
    <row r="515" spans="1:9" ht="14.1" customHeight="1" x14ac:dyDescent="0.2">
      <c r="A515" s="192"/>
      <c r="B515" s="162" t="s">
        <v>213</v>
      </c>
      <c r="C515" s="51" t="s">
        <v>1</v>
      </c>
      <c r="D515" s="153">
        <v>1</v>
      </c>
      <c r="E515" s="53"/>
      <c r="F515" s="54"/>
      <c r="G515" s="53"/>
      <c r="H515" s="54">
        <f>+I125</f>
        <v>286.86950000000002</v>
      </c>
      <c r="I515" s="55"/>
    </row>
    <row r="516" spans="1:9" ht="14.1" customHeight="1" x14ac:dyDescent="0.2">
      <c r="A516" s="192"/>
      <c r="B516" s="69"/>
      <c r="C516" s="51"/>
      <c r="D516" s="153"/>
      <c r="E516" s="53"/>
      <c r="F516" s="54"/>
      <c r="G516" s="53"/>
      <c r="H516" s="54"/>
      <c r="I516" s="55"/>
    </row>
    <row r="517" spans="1:9" ht="14.1" customHeight="1" x14ac:dyDescent="0.2">
      <c r="A517" s="190" t="str">
        <f>+'RESUMEN ARQ'!B79</f>
        <v>02.10.05</v>
      </c>
      <c r="B517" s="103" t="s">
        <v>104</v>
      </c>
      <c r="C517" s="102" t="s">
        <v>1</v>
      </c>
      <c r="D517" s="154"/>
      <c r="E517" s="58"/>
      <c r="F517" s="58"/>
      <c r="G517" s="58"/>
      <c r="H517" s="58"/>
      <c r="I517" s="60">
        <f>SUM(H519:H520)</f>
        <v>52.154999999999994</v>
      </c>
    </row>
    <row r="518" spans="1:9" ht="14.1" customHeight="1" x14ac:dyDescent="0.2">
      <c r="A518" s="192"/>
      <c r="B518" s="69"/>
      <c r="C518" s="51"/>
      <c r="D518" s="153"/>
      <c r="E518" s="53"/>
      <c r="F518" s="54"/>
      <c r="G518" s="53"/>
      <c r="H518" s="54"/>
      <c r="I518" s="55"/>
    </row>
    <row r="519" spans="1:9" ht="14.1" customHeight="1" x14ac:dyDescent="0.2">
      <c r="A519" s="192"/>
      <c r="B519" s="162" t="s">
        <v>213</v>
      </c>
      <c r="C519" s="51" t="s">
        <v>1</v>
      </c>
      <c r="D519" s="153">
        <v>1</v>
      </c>
      <c r="E519" s="53"/>
      <c r="F519" s="54"/>
      <c r="G519" s="53"/>
      <c r="H519" s="54">
        <f>+I108</f>
        <v>52.154999999999994</v>
      </c>
      <c r="I519" s="55"/>
    </row>
    <row r="520" spans="1:9" ht="14.1" customHeight="1" x14ac:dyDescent="0.2">
      <c r="A520" s="192"/>
      <c r="B520" s="69"/>
      <c r="C520" s="51"/>
      <c r="D520" s="153"/>
      <c r="E520" s="53"/>
      <c r="F520" s="54"/>
      <c r="G520" s="53"/>
      <c r="H520" s="54"/>
      <c r="I520" s="55"/>
    </row>
    <row r="521" spans="1:9" ht="14.1" customHeight="1" x14ac:dyDescent="0.2">
      <c r="A521" s="190" t="str">
        <f>+'RESUMEN ARQ'!B80</f>
        <v>02.10.06</v>
      </c>
      <c r="B521" s="103" t="s">
        <v>23</v>
      </c>
      <c r="C521" s="102" t="s">
        <v>15</v>
      </c>
      <c r="D521" s="154"/>
      <c r="E521" s="58"/>
      <c r="F521" s="58"/>
      <c r="G521" s="58"/>
      <c r="H521" s="58"/>
      <c r="I521" s="60">
        <f>SUM(H522:H524)</f>
        <v>133.96</v>
      </c>
    </row>
    <row r="522" spans="1:9" ht="14.1" customHeight="1" x14ac:dyDescent="0.2">
      <c r="A522" s="192"/>
      <c r="B522" s="69"/>
      <c r="C522" s="72"/>
      <c r="D522" s="76"/>
      <c r="E522" s="74"/>
      <c r="F522" s="75"/>
      <c r="G522" s="74"/>
      <c r="H522" s="76"/>
      <c r="I522" s="55"/>
    </row>
    <row r="523" spans="1:9" ht="14.1" customHeight="1" x14ac:dyDescent="0.2">
      <c r="A523" s="192"/>
      <c r="B523" s="162" t="s">
        <v>213</v>
      </c>
      <c r="C523" s="72" t="s">
        <v>15</v>
      </c>
      <c r="D523" s="76">
        <v>1</v>
      </c>
      <c r="E523" s="74"/>
      <c r="F523" s="75"/>
      <c r="G523" s="74"/>
      <c r="H523" s="76">
        <f>+I162</f>
        <v>133.96</v>
      </c>
      <c r="I523" s="55"/>
    </row>
    <row r="524" spans="1:9" ht="14.1" customHeight="1" x14ac:dyDescent="0.2">
      <c r="A524" s="192"/>
      <c r="B524" s="69"/>
      <c r="C524" s="72"/>
      <c r="D524" s="76"/>
      <c r="E524" s="74"/>
      <c r="F524" s="75"/>
      <c r="G524" s="74"/>
      <c r="H524" s="76"/>
      <c r="I524" s="55"/>
    </row>
    <row r="525" spans="1:9" ht="14.1" customHeight="1" x14ac:dyDescent="0.2">
      <c r="A525" s="190" t="str">
        <f>+'RESUMEN ARQ'!B81</f>
        <v>02.10.07</v>
      </c>
      <c r="B525" s="103" t="s">
        <v>100</v>
      </c>
      <c r="C525" s="102" t="s">
        <v>15</v>
      </c>
      <c r="D525" s="154"/>
      <c r="E525" s="58"/>
      <c r="F525" s="58"/>
      <c r="G525" s="58"/>
      <c r="H525" s="58"/>
      <c r="I525" s="60">
        <f>SUM(H527:H527)</f>
        <v>32.952000000000005</v>
      </c>
    </row>
    <row r="526" spans="1:9" ht="14.1" customHeight="1" x14ac:dyDescent="0.2">
      <c r="A526" s="192"/>
      <c r="B526" s="69"/>
      <c r="C526" s="72"/>
      <c r="D526" s="76"/>
      <c r="E526" s="74"/>
      <c r="F526" s="75"/>
      <c r="G526" s="74"/>
      <c r="I526" s="55"/>
    </row>
    <row r="527" spans="1:9" ht="14.1" customHeight="1" x14ac:dyDescent="0.2">
      <c r="A527" s="192"/>
      <c r="B527" s="162" t="s">
        <v>213</v>
      </c>
      <c r="C527" s="72" t="s">
        <v>15</v>
      </c>
      <c r="D527" s="76">
        <v>1</v>
      </c>
      <c r="E527" s="74"/>
      <c r="F527" s="75"/>
      <c r="G527" s="74"/>
      <c r="H527" s="76">
        <f>I338</f>
        <v>32.952000000000005</v>
      </c>
      <c r="I527" s="55"/>
    </row>
    <row r="528" spans="1:9" ht="14.1" customHeight="1" x14ac:dyDescent="0.2">
      <c r="A528" s="192"/>
      <c r="B528" s="92"/>
      <c r="C528" s="86"/>
      <c r="D528" s="118"/>
      <c r="E528" s="88"/>
      <c r="F528" s="89"/>
      <c r="G528" s="88"/>
      <c r="H528" s="118"/>
      <c r="I528" s="119"/>
    </row>
    <row r="529" spans="1:9" ht="14.1" customHeight="1" x14ac:dyDescent="0.2">
      <c r="A529" s="121" t="str">
        <f>+'RESUMEN ARQ'!B83</f>
        <v>02.11</v>
      </c>
      <c r="B529" s="57" t="s">
        <v>21</v>
      </c>
      <c r="C529" s="51"/>
      <c r="D529" s="153"/>
      <c r="E529" s="53"/>
      <c r="F529" s="54"/>
      <c r="G529" s="53"/>
      <c r="H529" s="118"/>
      <c r="I529" s="55"/>
    </row>
    <row r="530" spans="1:9" s="9" customFormat="1" ht="14.1" customHeight="1" x14ac:dyDescent="0.2">
      <c r="A530" s="101" t="str">
        <f>+'RESUMEN ARQ'!B84</f>
        <v>02.11.01</v>
      </c>
      <c r="B530" s="103" t="s">
        <v>96</v>
      </c>
      <c r="C530" s="102" t="s">
        <v>103</v>
      </c>
      <c r="D530" s="154"/>
      <c r="E530" s="58"/>
      <c r="F530" s="58"/>
      <c r="G530" s="58"/>
      <c r="H530" s="58"/>
      <c r="I530" s="60">
        <f>+SUM(H532:H535)</f>
        <v>253.1</v>
      </c>
    </row>
    <row r="531" spans="1:9" s="9" customFormat="1" ht="14.1" customHeight="1" x14ac:dyDescent="0.2">
      <c r="A531" s="255"/>
      <c r="B531" s="106"/>
      <c r="C531" s="55"/>
      <c r="D531" s="153"/>
      <c r="E531" s="55"/>
      <c r="F531" s="52"/>
      <c r="G531" s="55"/>
      <c r="H531" s="52"/>
      <c r="I531" s="55"/>
    </row>
    <row r="532" spans="1:9" s="9" customFormat="1" ht="14.1" customHeight="1" x14ac:dyDescent="0.2">
      <c r="A532" s="255"/>
      <c r="B532" s="162" t="s">
        <v>125</v>
      </c>
      <c r="C532" s="53" t="s">
        <v>15</v>
      </c>
      <c r="D532" s="153">
        <v>1</v>
      </c>
      <c r="E532" s="53">
        <f>11*(1.3+3)</f>
        <v>47.3</v>
      </c>
      <c r="F532" s="52"/>
      <c r="G532" s="53"/>
      <c r="H532" s="52">
        <f>PRODUCT(D532:G532)</f>
        <v>47.3</v>
      </c>
      <c r="I532" s="53"/>
    </row>
    <row r="533" spans="1:9" ht="14.1" customHeight="1" x14ac:dyDescent="0.2">
      <c r="A533" s="192"/>
      <c r="B533" s="147" t="s">
        <v>187</v>
      </c>
      <c r="C533" s="51" t="s">
        <v>15</v>
      </c>
      <c r="D533" s="153">
        <v>1</v>
      </c>
      <c r="E533" s="53">
        <f>11*(1.3+3+3)</f>
        <v>80.3</v>
      </c>
      <c r="F533" s="54"/>
      <c r="G533" s="53"/>
      <c r="H533" s="52">
        <f t="shared" ref="H533:H535" si="62">PRODUCT(D533:G533)</f>
        <v>80.3</v>
      </c>
      <c r="I533" s="74"/>
    </row>
    <row r="534" spans="1:9" ht="14.1" customHeight="1" x14ac:dyDescent="0.2">
      <c r="A534" s="192"/>
      <c r="B534" s="147" t="s">
        <v>188</v>
      </c>
      <c r="C534" s="51" t="s">
        <v>15</v>
      </c>
      <c r="D534" s="153">
        <v>1</v>
      </c>
      <c r="E534" s="53">
        <f>12*(1.3+3+1.5)</f>
        <v>69.599999999999994</v>
      </c>
      <c r="F534" s="54"/>
      <c r="G534" s="53"/>
      <c r="H534" s="52">
        <f t="shared" si="62"/>
        <v>69.599999999999994</v>
      </c>
      <c r="I534" s="53"/>
    </row>
    <row r="535" spans="1:9" ht="14.1" customHeight="1" x14ac:dyDescent="0.2">
      <c r="A535" s="192"/>
      <c r="B535" s="147" t="s">
        <v>190</v>
      </c>
      <c r="C535" s="51" t="s">
        <v>15</v>
      </c>
      <c r="D535" s="153">
        <v>1</v>
      </c>
      <c r="E535" s="53">
        <f>13*(1.3+3)</f>
        <v>55.9</v>
      </c>
      <c r="F535" s="54"/>
      <c r="G535" s="53"/>
      <c r="H535" s="52">
        <f t="shared" si="62"/>
        <v>55.9</v>
      </c>
      <c r="I535" s="53"/>
    </row>
    <row r="536" spans="1:9" ht="14.1" customHeight="1" x14ac:dyDescent="0.2">
      <c r="A536" s="261"/>
      <c r="B536" s="172"/>
      <c r="C536" s="166"/>
      <c r="D536" s="173"/>
      <c r="E536" s="168"/>
      <c r="F536" s="169"/>
      <c r="G536" s="168"/>
      <c r="H536" s="167"/>
      <c r="I536" s="168"/>
    </row>
  </sheetData>
  <mergeCells count="12">
    <mergeCell ref="E240:F240"/>
    <mergeCell ref="E223:F223"/>
    <mergeCell ref="A1:I1"/>
    <mergeCell ref="B3:I4"/>
    <mergeCell ref="A7:A8"/>
    <mergeCell ref="B7:B8"/>
    <mergeCell ref="C7:C8"/>
    <mergeCell ref="D7:D8"/>
    <mergeCell ref="E7:G7"/>
    <mergeCell ref="H7:H8"/>
    <mergeCell ref="I7:I8"/>
    <mergeCell ref="A3:A4"/>
  </mergeCells>
  <printOptions horizontalCentered="1"/>
  <pageMargins left="0.39370078740157483" right="0.39370078740157483" top="0.70866141732283472" bottom="0.39370078740157483" header="0" footer="0"/>
  <pageSetup paperSize="9" scale="54" orientation="portrait" horizontalDpi="360" verticalDpi="360" r:id="rId1"/>
  <headerFooter alignWithMargins="0">
    <oddFooter>&amp;RPágina &amp;P de &amp;N</oddFooter>
  </headerFooter>
  <ignoredErrors>
    <ignoredError sqref="E133 E135 E142 E140 D186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showGridLines="0" tabSelected="1" view="pageBreakPreview" topLeftCell="A67" zoomScaleNormal="80" zoomScaleSheetLayoutView="100" workbookViewId="0">
      <selection activeCell="B181" sqref="B181"/>
    </sheetView>
  </sheetViews>
  <sheetFormatPr baseColWidth="10" defaultColWidth="11.42578125" defaultRowHeight="14.1" customHeight="1" x14ac:dyDescent="0.2"/>
  <cols>
    <col min="1" max="1" width="13.7109375" style="262" customWidth="1"/>
    <col min="2" max="2" width="78.5703125" style="28" customWidth="1"/>
    <col min="3" max="3" width="4.7109375" style="7" customWidth="1"/>
    <col min="4" max="4" width="8.42578125" style="7" customWidth="1"/>
    <col min="5" max="5" width="8.85546875" style="7" customWidth="1"/>
    <col min="6" max="6" width="6.42578125" style="7" customWidth="1"/>
    <col min="7" max="7" width="7.28515625" style="7" customWidth="1"/>
    <col min="8" max="8" width="8.5703125" style="7" customWidth="1"/>
    <col min="9" max="9" width="8.7109375" style="34" customWidth="1"/>
    <col min="10" max="16384" width="11.42578125" style="7"/>
  </cols>
  <sheetData>
    <row r="1" spans="1:11" s="1" customFormat="1" ht="14.1" customHeight="1" x14ac:dyDescent="0.2">
      <c r="A1" s="273" t="s">
        <v>334</v>
      </c>
      <c r="B1" s="274"/>
      <c r="C1" s="274"/>
      <c r="D1" s="274"/>
      <c r="E1" s="274"/>
      <c r="F1" s="274"/>
      <c r="G1" s="274"/>
      <c r="H1" s="274"/>
      <c r="I1" s="274"/>
    </row>
    <row r="2" spans="1:11" s="1" customFormat="1" ht="15" customHeight="1" x14ac:dyDescent="0.2">
      <c r="A2" s="248"/>
      <c r="B2" s="23"/>
      <c r="C2" s="2"/>
      <c r="D2" s="150"/>
      <c r="E2" s="2"/>
      <c r="F2" s="2"/>
      <c r="G2" s="2"/>
      <c r="H2" s="2"/>
      <c r="I2" s="31"/>
    </row>
    <row r="3" spans="1:11" s="1" customFormat="1" ht="33" customHeight="1" x14ac:dyDescent="0.2">
      <c r="A3" s="288" t="s">
        <v>156</v>
      </c>
      <c r="B3" s="285" t="s">
        <v>335</v>
      </c>
      <c r="C3" s="285"/>
      <c r="D3" s="285"/>
      <c r="E3" s="285"/>
      <c r="F3" s="285"/>
      <c r="G3" s="285"/>
      <c r="H3" s="285"/>
      <c r="I3" s="285"/>
    </row>
    <row r="4" spans="1:11" s="1" customFormat="1" ht="15" customHeight="1" x14ac:dyDescent="0.2">
      <c r="A4" s="288"/>
      <c r="B4" s="285"/>
      <c r="C4" s="285"/>
      <c r="D4" s="285"/>
      <c r="E4" s="285"/>
      <c r="F4" s="285"/>
      <c r="G4" s="285"/>
      <c r="H4" s="285"/>
      <c r="I4" s="285"/>
    </row>
    <row r="5" spans="1:11" s="1" customFormat="1" ht="15" customHeight="1" x14ac:dyDescent="0.2">
      <c r="A5" s="249" t="s">
        <v>336</v>
      </c>
      <c r="B5" s="247" t="s">
        <v>363</v>
      </c>
      <c r="C5" s="10"/>
      <c r="D5" s="151"/>
      <c r="E5" s="10"/>
      <c r="F5" s="11"/>
      <c r="G5" s="13"/>
      <c r="H5" s="14"/>
      <c r="I5" s="32"/>
    </row>
    <row r="6" spans="1:11" s="6" customFormat="1" ht="11.25" customHeight="1" x14ac:dyDescent="0.25">
      <c r="A6" s="250"/>
      <c r="B6" s="26"/>
      <c r="C6" s="3"/>
      <c r="D6" s="3"/>
      <c r="E6" s="3"/>
      <c r="F6" s="3"/>
      <c r="G6" s="4"/>
      <c r="H6" s="5"/>
      <c r="I6" s="33"/>
    </row>
    <row r="7" spans="1:11" s="8" customFormat="1" ht="14.1" customHeight="1" x14ac:dyDescent="0.25">
      <c r="A7" s="287" t="s">
        <v>157</v>
      </c>
      <c r="B7" s="275" t="s">
        <v>158</v>
      </c>
      <c r="C7" s="284" t="s">
        <v>121</v>
      </c>
      <c r="D7" s="282" t="s">
        <v>159</v>
      </c>
      <c r="E7" s="276" t="s">
        <v>160</v>
      </c>
      <c r="F7" s="277"/>
      <c r="G7" s="278"/>
      <c r="H7" s="281" t="s">
        <v>164</v>
      </c>
      <c r="I7" s="279" t="s">
        <v>165</v>
      </c>
    </row>
    <row r="8" spans="1:11" s="8" customFormat="1" ht="21.75" customHeight="1" x14ac:dyDescent="0.25">
      <c r="A8" s="287"/>
      <c r="B8" s="275"/>
      <c r="C8" s="284"/>
      <c r="D8" s="283"/>
      <c r="E8" s="47" t="s">
        <v>161</v>
      </c>
      <c r="F8" s="149" t="s">
        <v>162</v>
      </c>
      <c r="G8" s="149" t="s">
        <v>163</v>
      </c>
      <c r="H8" s="281" t="s">
        <v>165</v>
      </c>
      <c r="I8" s="280"/>
    </row>
    <row r="9" spans="1:11" ht="14.1" customHeight="1" x14ac:dyDescent="0.2">
      <c r="A9" s="251" t="s">
        <v>201</v>
      </c>
      <c r="B9" s="50" t="s">
        <v>56</v>
      </c>
      <c r="C9" s="51"/>
      <c r="D9" s="52"/>
      <c r="E9" s="53"/>
      <c r="F9" s="54"/>
      <c r="G9" s="53"/>
      <c r="H9" s="54"/>
      <c r="I9" s="55"/>
    </row>
    <row r="10" spans="1:11" ht="14.1" customHeight="1" x14ac:dyDescent="0.2">
      <c r="A10" s="199" t="s">
        <v>202</v>
      </c>
      <c r="B10" s="57" t="s">
        <v>5</v>
      </c>
      <c r="C10" s="51"/>
      <c r="D10" s="52"/>
      <c r="E10" s="53"/>
      <c r="F10" s="54"/>
      <c r="G10" s="53"/>
      <c r="H10" s="54"/>
      <c r="I10" s="55"/>
      <c r="K10" s="30"/>
    </row>
    <row r="11" spans="1:11" s="9" customFormat="1" ht="14.1" customHeight="1" x14ac:dyDescent="0.2">
      <c r="A11" s="190" t="s">
        <v>323</v>
      </c>
      <c r="B11" s="103" t="s">
        <v>115</v>
      </c>
      <c r="C11" s="59" t="s">
        <v>1</v>
      </c>
      <c r="D11" s="58"/>
      <c r="E11" s="58"/>
      <c r="F11" s="58"/>
      <c r="G11" s="58"/>
      <c r="H11" s="58"/>
      <c r="I11" s="60">
        <f>+SUM(H14)</f>
        <v>342.08850000000001</v>
      </c>
    </row>
    <row r="12" spans="1:11" s="9" customFormat="1" ht="14.1" customHeight="1" x14ac:dyDescent="0.2">
      <c r="A12" s="252"/>
      <c r="B12" s="69"/>
      <c r="C12" s="63"/>
      <c r="D12" s="64"/>
      <c r="E12" s="61"/>
      <c r="F12" s="64"/>
      <c r="G12" s="61"/>
      <c r="H12" s="64"/>
      <c r="I12" s="65"/>
    </row>
    <row r="13" spans="1:11" s="9" customFormat="1" ht="14.1" customHeight="1" x14ac:dyDescent="0.25">
      <c r="A13" s="192"/>
      <c r="B13" s="90" t="s">
        <v>114</v>
      </c>
      <c r="C13" s="86"/>
      <c r="D13" s="87"/>
      <c r="E13" s="88"/>
      <c r="F13" s="89"/>
      <c r="G13" s="88"/>
      <c r="H13" s="89"/>
      <c r="I13" s="77"/>
    </row>
    <row r="14" spans="1:11" s="9" customFormat="1" ht="14.1" customHeight="1" x14ac:dyDescent="0.2">
      <c r="A14" s="192"/>
      <c r="B14" s="78" t="s">
        <v>110</v>
      </c>
      <c r="C14" s="72" t="s">
        <v>1</v>
      </c>
      <c r="D14" s="73">
        <v>1</v>
      </c>
      <c r="E14" s="74">
        <f>18.88+32.49+14.64+1.77+61.31</f>
        <v>129.09</v>
      </c>
      <c r="F14" s="75" t="s">
        <v>98</v>
      </c>
      <c r="G14" s="74">
        <v>2.65</v>
      </c>
      <c r="H14" s="76">
        <f>+PRODUCT(D14:G14)</f>
        <v>342.08850000000001</v>
      </c>
      <c r="I14" s="55"/>
    </row>
    <row r="15" spans="1:11" s="9" customFormat="1" ht="14.1" customHeight="1" x14ac:dyDescent="0.2">
      <c r="A15" s="192"/>
      <c r="C15" s="72"/>
      <c r="D15" s="73"/>
      <c r="E15" s="74"/>
      <c r="F15" s="75"/>
      <c r="G15" s="74"/>
      <c r="H15" s="76"/>
      <c r="I15" s="55"/>
    </row>
    <row r="16" spans="1:11" ht="14.1" customHeight="1" x14ac:dyDescent="0.2">
      <c r="A16" s="199" t="s">
        <v>246</v>
      </c>
      <c r="B16" s="57" t="s">
        <v>55</v>
      </c>
      <c r="C16" s="51"/>
      <c r="D16" s="52"/>
      <c r="E16" s="53"/>
      <c r="F16" s="54"/>
      <c r="G16" s="53"/>
      <c r="H16" s="54"/>
      <c r="I16" s="55"/>
    </row>
    <row r="17" spans="1:9" s="12" customFormat="1" ht="14.1" customHeight="1" x14ac:dyDescent="0.2">
      <c r="A17" s="190" t="s">
        <v>249</v>
      </c>
      <c r="B17" s="103" t="s">
        <v>53</v>
      </c>
      <c r="C17" s="59" t="s">
        <v>1</v>
      </c>
      <c r="D17" s="58"/>
      <c r="E17" s="58"/>
      <c r="F17" s="58"/>
      <c r="G17" s="58"/>
      <c r="H17" s="58"/>
      <c r="I17" s="60">
        <f>SUM(H20:H21)</f>
        <v>77.453999999999994</v>
      </c>
    </row>
    <row r="18" spans="1:9" s="12" customFormat="1" ht="14.1" customHeight="1" x14ac:dyDescent="0.2">
      <c r="A18" s="252"/>
      <c r="B18" s="62"/>
      <c r="C18" s="63"/>
      <c r="D18" s="64"/>
      <c r="E18" s="61"/>
      <c r="F18" s="64"/>
      <c r="G18" s="61"/>
      <c r="H18" s="64"/>
      <c r="I18" s="65"/>
    </row>
    <row r="19" spans="1:9" s="12" customFormat="1" ht="14.1" customHeight="1" x14ac:dyDescent="0.2">
      <c r="A19" s="192"/>
      <c r="B19" s="120" t="s">
        <v>114</v>
      </c>
      <c r="C19" s="86"/>
      <c r="D19" s="87"/>
      <c r="E19" s="88"/>
      <c r="F19" s="89"/>
      <c r="G19" s="88"/>
      <c r="H19" s="89"/>
      <c r="I19" s="55"/>
    </row>
    <row r="20" spans="1:9" ht="14.1" customHeight="1" x14ac:dyDescent="0.2">
      <c r="A20" s="192"/>
      <c r="B20" s="147" t="s">
        <v>110</v>
      </c>
      <c r="C20" s="72" t="s">
        <v>1</v>
      </c>
      <c r="D20" s="73">
        <v>2</v>
      </c>
      <c r="E20" s="74">
        <f>+E14</f>
        <v>129.09</v>
      </c>
      <c r="F20" s="75"/>
      <c r="G20" s="74">
        <v>0.3</v>
      </c>
      <c r="H20" s="54">
        <f t="shared" ref="H20" si="0">+PRODUCT(D20:G20)</f>
        <v>77.453999999999994</v>
      </c>
      <c r="I20" s="77"/>
    </row>
    <row r="21" spans="1:9" ht="14.1" customHeight="1" x14ac:dyDescent="0.2">
      <c r="A21" s="192"/>
      <c r="B21" s="27"/>
      <c r="C21" s="72"/>
      <c r="D21" s="73"/>
      <c r="E21" s="74"/>
      <c r="F21" s="75"/>
      <c r="G21" s="74"/>
      <c r="H21" s="76"/>
      <c r="I21" s="77"/>
    </row>
    <row r="22" spans="1:9" ht="14.1" customHeight="1" x14ac:dyDescent="0.2">
      <c r="A22" s="192"/>
      <c r="B22" s="69"/>
      <c r="C22" s="72"/>
      <c r="D22" s="73"/>
      <c r="E22" s="74"/>
      <c r="F22" s="54"/>
      <c r="G22" s="74"/>
      <c r="H22" s="54"/>
      <c r="I22" s="53"/>
    </row>
    <row r="23" spans="1:9" ht="14.1" customHeight="1" x14ac:dyDescent="0.2">
      <c r="A23" s="190" t="s">
        <v>247</v>
      </c>
      <c r="B23" s="103" t="s">
        <v>124</v>
      </c>
      <c r="C23" s="59" t="s">
        <v>1</v>
      </c>
      <c r="D23" s="58"/>
      <c r="E23" s="58"/>
      <c r="F23" s="58"/>
      <c r="G23" s="58"/>
      <c r="H23" s="58"/>
      <c r="I23" s="60">
        <f>SUM(H27:H28)</f>
        <v>75.2</v>
      </c>
    </row>
    <row r="24" spans="1:9" ht="14.1" customHeight="1" x14ac:dyDescent="0.2">
      <c r="A24" s="256"/>
      <c r="B24" s="146"/>
      <c r="C24" s="80"/>
      <c r="D24" s="81"/>
      <c r="E24" s="77"/>
      <c r="F24" s="82"/>
      <c r="G24" s="77"/>
      <c r="H24" s="83"/>
      <c r="I24" s="77"/>
    </row>
    <row r="25" spans="1:9" ht="14.1" customHeight="1" x14ac:dyDescent="0.2">
      <c r="A25" s="256"/>
      <c r="B25" s="176" t="s">
        <v>315</v>
      </c>
      <c r="C25" s="80"/>
      <c r="D25" s="81"/>
      <c r="E25" s="77"/>
      <c r="F25" s="82"/>
      <c r="G25" s="77"/>
      <c r="H25" s="83"/>
      <c r="I25" s="77"/>
    </row>
    <row r="26" spans="1:9" ht="14.1" customHeight="1" x14ac:dyDescent="0.2">
      <c r="A26" s="256"/>
      <c r="B26" s="148"/>
      <c r="C26" s="80"/>
      <c r="D26" s="81"/>
      <c r="E26" s="77"/>
      <c r="F26" s="82"/>
      <c r="G26" s="77"/>
      <c r="H26" s="83"/>
      <c r="I26" s="77"/>
    </row>
    <row r="27" spans="1:9" ht="14.1" customHeight="1" x14ac:dyDescent="0.2">
      <c r="A27" s="256"/>
      <c r="B27" s="147" t="s">
        <v>214</v>
      </c>
      <c r="C27" s="72" t="s">
        <v>1</v>
      </c>
      <c r="D27" s="73">
        <f>47*2</f>
        <v>94</v>
      </c>
      <c r="E27" s="74">
        <v>0.25</v>
      </c>
      <c r="F27" s="75"/>
      <c r="G27" s="74">
        <v>3.2</v>
      </c>
      <c r="H27" s="54">
        <f t="shared" ref="H27" si="1">PRODUCT(D27:G27)</f>
        <v>75.2</v>
      </c>
      <c r="I27" s="74"/>
    </row>
    <row r="28" spans="1:9" ht="14.1" customHeight="1" x14ac:dyDescent="0.2">
      <c r="A28" s="256"/>
      <c r="B28" s="148"/>
      <c r="C28" s="72"/>
      <c r="D28" s="73"/>
      <c r="E28" s="74"/>
      <c r="F28" s="75"/>
      <c r="G28" s="74"/>
      <c r="H28" s="54"/>
      <c r="I28" s="74"/>
    </row>
    <row r="29" spans="1:9" ht="14.1" customHeight="1" x14ac:dyDescent="0.25">
      <c r="A29" s="256"/>
      <c r="B29" s="98"/>
      <c r="C29" s="72"/>
      <c r="D29" s="73"/>
      <c r="E29" s="74"/>
      <c r="F29" s="75"/>
      <c r="G29" s="74"/>
      <c r="H29" s="54"/>
      <c r="I29" s="77"/>
    </row>
    <row r="30" spans="1:9" ht="14.1" customHeight="1" x14ac:dyDescent="0.2">
      <c r="A30" s="190" t="s">
        <v>248</v>
      </c>
      <c r="B30" s="103" t="s">
        <v>106</v>
      </c>
      <c r="C30" s="59" t="s">
        <v>1</v>
      </c>
      <c r="D30" s="58"/>
      <c r="E30" s="58"/>
      <c r="F30" s="58"/>
      <c r="G30" s="58"/>
      <c r="H30" s="58"/>
      <c r="I30" s="60">
        <f>+SUM(H35:H61)</f>
        <v>113.05</v>
      </c>
    </row>
    <row r="31" spans="1:9" s="9" customFormat="1" ht="14.1" customHeight="1" x14ac:dyDescent="0.2">
      <c r="A31" s="252"/>
      <c r="B31" s="62"/>
      <c r="C31" s="63"/>
      <c r="D31" s="64"/>
      <c r="E31" s="61"/>
      <c r="F31" s="64"/>
      <c r="G31" s="61"/>
      <c r="H31" s="64"/>
      <c r="I31" s="65"/>
    </row>
    <row r="32" spans="1:9" ht="14.1" customHeight="1" x14ac:dyDescent="0.2">
      <c r="A32" s="256"/>
      <c r="B32" s="176" t="s">
        <v>316</v>
      </c>
      <c r="C32" s="80"/>
      <c r="D32" s="81"/>
      <c r="E32" s="77"/>
      <c r="F32" s="82"/>
      <c r="G32" s="77"/>
      <c r="H32" s="83"/>
      <c r="I32" s="77"/>
    </row>
    <row r="33" spans="1:9" ht="14.1" customHeight="1" x14ac:dyDescent="0.2">
      <c r="A33" s="256"/>
      <c r="B33" s="71"/>
      <c r="C33" s="72"/>
      <c r="D33" s="73"/>
      <c r="E33" s="74"/>
      <c r="F33" s="75"/>
      <c r="G33" s="74"/>
      <c r="H33" s="76"/>
      <c r="I33" s="74"/>
    </row>
    <row r="34" spans="1:9" ht="14.1" customHeight="1" x14ac:dyDescent="0.2">
      <c r="A34" s="256"/>
      <c r="B34" s="147" t="s">
        <v>318</v>
      </c>
      <c r="C34" s="72"/>
      <c r="D34" s="73"/>
      <c r="E34" s="74"/>
      <c r="F34" s="74"/>
      <c r="G34" s="74"/>
      <c r="H34" s="54"/>
      <c r="I34" s="74"/>
    </row>
    <row r="35" spans="1:9" ht="14.1" customHeight="1" x14ac:dyDescent="0.2">
      <c r="A35" s="256"/>
      <c r="B35" s="147" t="s">
        <v>317</v>
      </c>
      <c r="C35" s="72"/>
      <c r="D35" s="73"/>
      <c r="E35" s="74"/>
      <c r="F35" s="75"/>
      <c r="G35" s="74"/>
      <c r="H35" s="54"/>
      <c r="I35" s="74"/>
    </row>
    <row r="36" spans="1:9" ht="14.1" customHeight="1" x14ac:dyDescent="0.2">
      <c r="A36" s="256"/>
      <c r="B36" s="147"/>
      <c r="C36" s="72" t="s">
        <v>1</v>
      </c>
      <c r="D36" s="73">
        <f>2*2</f>
        <v>4</v>
      </c>
      <c r="E36" s="74">
        <v>2.88</v>
      </c>
      <c r="F36" s="75"/>
      <c r="G36" s="74">
        <v>0.25</v>
      </c>
      <c r="H36" s="54">
        <f t="shared" ref="H36" si="2">PRODUCT(D36:G36)</f>
        <v>2.88</v>
      </c>
      <c r="I36" s="74"/>
    </row>
    <row r="37" spans="1:9" ht="14.1" customHeight="1" x14ac:dyDescent="0.2">
      <c r="A37" s="256"/>
      <c r="B37" s="147"/>
      <c r="C37" s="72" t="s">
        <v>1</v>
      </c>
      <c r="D37" s="73">
        <f>2*2</f>
        <v>4</v>
      </c>
      <c r="E37" s="74">
        <f>+E36</f>
        <v>2.88</v>
      </c>
      <c r="F37" s="75">
        <v>0.25</v>
      </c>
      <c r="G37" s="74"/>
      <c r="H37" s="54">
        <f t="shared" ref="H37:H61" si="3">PRODUCT(D37:G37)</f>
        <v>2.88</v>
      </c>
      <c r="I37" s="74"/>
    </row>
    <row r="38" spans="1:9" ht="14.1" customHeight="1" x14ac:dyDescent="0.2">
      <c r="A38" s="256"/>
      <c r="B38" s="147"/>
      <c r="C38" s="72" t="s">
        <v>1</v>
      </c>
      <c r="D38" s="73">
        <f>2*2</f>
        <v>4</v>
      </c>
      <c r="E38" s="74">
        <v>2.5</v>
      </c>
      <c r="F38" s="75"/>
      <c r="G38" s="74">
        <v>0.25</v>
      </c>
      <c r="H38" s="54">
        <f t="shared" si="3"/>
        <v>2.5</v>
      </c>
      <c r="I38" s="74"/>
    </row>
    <row r="39" spans="1:9" ht="14.1" customHeight="1" x14ac:dyDescent="0.2">
      <c r="A39" s="256"/>
      <c r="B39" s="147"/>
      <c r="C39" s="72" t="s">
        <v>1</v>
      </c>
      <c r="D39" s="73">
        <f>2*2</f>
        <v>4</v>
      </c>
      <c r="E39" s="74">
        <f>+E38</f>
        <v>2.5</v>
      </c>
      <c r="F39" s="75">
        <v>0.25</v>
      </c>
      <c r="G39" s="74"/>
      <c r="H39" s="54">
        <f t="shared" si="3"/>
        <v>2.5</v>
      </c>
      <c r="I39" s="74"/>
    </row>
    <row r="40" spans="1:9" ht="14.1" customHeight="1" x14ac:dyDescent="0.2">
      <c r="A40" s="256"/>
      <c r="B40" s="147"/>
      <c r="C40" s="72" t="s">
        <v>1</v>
      </c>
      <c r="D40" s="73">
        <v>2</v>
      </c>
      <c r="E40" s="74">
        <v>2.29</v>
      </c>
      <c r="F40" s="75"/>
      <c r="G40" s="74">
        <v>0.25</v>
      </c>
      <c r="H40" s="54">
        <f t="shared" si="3"/>
        <v>1.145</v>
      </c>
      <c r="I40" s="74"/>
    </row>
    <row r="41" spans="1:9" ht="14.1" customHeight="1" x14ac:dyDescent="0.2">
      <c r="A41" s="256"/>
      <c r="B41" s="148"/>
      <c r="C41" s="72" t="s">
        <v>1</v>
      </c>
      <c r="D41" s="73">
        <v>2</v>
      </c>
      <c r="E41" s="74">
        <f>+E40</f>
        <v>2.29</v>
      </c>
      <c r="F41" s="75">
        <v>0.25</v>
      </c>
      <c r="G41" s="74"/>
      <c r="H41" s="54">
        <f t="shared" si="3"/>
        <v>1.145</v>
      </c>
      <c r="I41" s="74"/>
    </row>
    <row r="42" spans="1:9" ht="14.1" customHeight="1" x14ac:dyDescent="0.2">
      <c r="A42" s="256"/>
      <c r="B42" s="147" t="s">
        <v>319</v>
      </c>
      <c r="C42" s="72"/>
      <c r="D42" s="73"/>
      <c r="E42" s="74"/>
      <c r="F42" s="75"/>
      <c r="G42" s="74"/>
      <c r="H42" s="54"/>
      <c r="I42" s="74"/>
    </row>
    <row r="43" spans="1:9" ht="14.1" customHeight="1" x14ac:dyDescent="0.2">
      <c r="A43" s="256"/>
      <c r="B43" s="147"/>
      <c r="C43" s="72" t="s">
        <v>1</v>
      </c>
      <c r="D43" s="73">
        <f>8*2</f>
        <v>16</v>
      </c>
      <c r="E43" s="74">
        <v>3.25</v>
      </c>
      <c r="F43" s="75"/>
      <c r="G43" s="74">
        <v>0.25</v>
      </c>
      <c r="H43" s="54">
        <f t="shared" si="3"/>
        <v>13</v>
      </c>
      <c r="I43" s="74"/>
    </row>
    <row r="44" spans="1:9" ht="14.1" customHeight="1" x14ac:dyDescent="0.2">
      <c r="A44" s="256"/>
      <c r="B44" s="78"/>
      <c r="C44" s="72" t="s">
        <v>1</v>
      </c>
      <c r="D44" s="73">
        <f>+D43</f>
        <v>16</v>
      </c>
      <c r="E44" s="74">
        <f>+E43</f>
        <v>3.25</v>
      </c>
      <c r="F44" s="75">
        <v>0.25</v>
      </c>
      <c r="G44" s="74"/>
      <c r="H44" s="54">
        <f t="shared" si="3"/>
        <v>13</v>
      </c>
      <c r="I44" s="74"/>
    </row>
    <row r="45" spans="1:9" ht="14.1" customHeight="1" x14ac:dyDescent="0.2">
      <c r="A45" s="256"/>
      <c r="B45" s="147"/>
      <c r="C45" s="72" t="s">
        <v>1</v>
      </c>
      <c r="D45" s="73">
        <v>2</v>
      </c>
      <c r="E45" s="74">
        <v>3.44</v>
      </c>
      <c r="F45" s="75"/>
      <c r="G45" s="74">
        <v>0.25</v>
      </c>
      <c r="H45" s="54">
        <f t="shared" si="3"/>
        <v>1.72</v>
      </c>
      <c r="I45" s="74"/>
    </row>
    <row r="46" spans="1:9" ht="14.1" customHeight="1" x14ac:dyDescent="0.2">
      <c r="A46" s="256"/>
      <c r="B46" s="147"/>
      <c r="C46" s="72" t="s">
        <v>1</v>
      </c>
      <c r="D46" s="73">
        <v>2</v>
      </c>
      <c r="E46" s="74">
        <f>+E45</f>
        <v>3.44</v>
      </c>
      <c r="F46" s="75">
        <v>0.25</v>
      </c>
      <c r="G46" s="74"/>
      <c r="H46" s="54">
        <f t="shared" si="3"/>
        <v>1.72</v>
      </c>
      <c r="I46" s="74"/>
    </row>
    <row r="47" spans="1:9" ht="14.1" customHeight="1" x14ac:dyDescent="0.2">
      <c r="A47" s="256"/>
      <c r="B47" s="147" t="s">
        <v>320</v>
      </c>
      <c r="C47" s="72"/>
      <c r="D47" s="73"/>
      <c r="E47" s="74"/>
      <c r="F47" s="75"/>
      <c r="G47" s="74"/>
      <c r="H47" s="54"/>
      <c r="I47" s="74"/>
    </row>
    <row r="48" spans="1:9" ht="14.1" customHeight="1" x14ac:dyDescent="0.2">
      <c r="A48" s="256"/>
      <c r="B48" s="78"/>
      <c r="C48" s="72" t="s">
        <v>1</v>
      </c>
      <c r="D48" s="73">
        <v>2</v>
      </c>
      <c r="E48" s="53">
        <v>1.77</v>
      </c>
      <c r="F48" s="75"/>
      <c r="G48" s="74">
        <v>0.25</v>
      </c>
      <c r="H48" s="54">
        <f t="shared" si="3"/>
        <v>0.88500000000000001</v>
      </c>
      <c r="I48" s="74"/>
    </row>
    <row r="49" spans="1:9" ht="14.1" customHeight="1" x14ac:dyDescent="0.2">
      <c r="A49" s="256"/>
      <c r="B49" s="147"/>
      <c r="C49" s="72" t="s">
        <v>1</v>
      </c>
      <c r="D49" s="73">
        <v>2</v>
      </c>
      <c r="E49" s="74">
        <f>+E48</f>
        <v>1.77</v>
      </c>
      <c r="F49" s="75">
        <v>0.25</v>
      </c>
      <c r="G49" s="74"/>
      <c r="H49" s="54">
        <f t="shared" si="3"/>
        <v>0.88500000000000001</v>
      </c>
      <c r="I49" s="74"/>
    </row>
    <row r="50" spans="1:9" ht="14.1" customHeight="1" x14ac:dyDescent="0.2">
      <c r="A50" s="256"/>
      <c r="B50" s="147" t="s">
        <v>321</v>
      </c>
      <c r="C50" s="72"/>
      <c r="D50" s="73"/>
      <c r="E50" s="74"/>
      <c r="F50" s="75"/>
      <c r="G50" s="74"/>
      <c r="H50" s="54"/>
      <c r="I50" s="74"/>
    </row>
    <row r="51" spans="1:9" ht="14.1" customHeight="1" x14ac:dyDescent="0.2">
      <c r="A51" s="256"/>
      <c r="B51" s="78"/>
      <c r="C51" s="72" t="s">
        <v>1</v>
      </c>
      <c r="D51" s="73">
        <f>2*2</f>
        <v>4</v>
      </c>
      <c r="E51" s="74">
        <v>3.5</v>
      </c>
      <c r="F51" s="75"/>
      <c r="G51" s="74">
        <v>0.25</v>
      </c>
      <c r="H51" s="54">
        <f t="shared" si="3"/>
        <v>3.5</v>
      </c>
      <c r="I51" s="74"/>
    </row>
    <row r="52" spans="1:9" ht="14.1" customHeight="1" x14ac:dyDescent="0.2">
      <c r="A52" s="256"/>
      <c r="B52" s="146"/>
      <c r="C52" s="72" t="s">
        <v>1</v>
      </c>
      <c r="D52" s="73">
        <f>+D51</f>
        <v>4</v>
      </c>
      <c r="E52" s="74">
        <f>+E51</f>
        <v>3.5</v>
      </c>
      <c r="F52" s="75">
        <v>0.25</v>
      </c>
      <c r="G52" s="74"/>
      <c r="H52" s="54">
        <f t="shared" si="3"/>
        <v>3.5</v>
      </c>
      <c r="I52" s="77"/>
    </row>
    <row r="53" spans="1:9" ht="14.1" customHeight="1" x14ac:dyDescent="0.2">
      <c r="A53" s="256"/>
      <c r="B53" s="148"/>
      <c r="C53" s="72" t="s">
        <v>1</v>
      </c>
      <c r="D53" s="73">
        <v>2</v>
      </c>
      <c r="E53" s="74">
        <v>2.54</v>
      </c>
      <c r="F53" s="75"/>
      <c r="G53" s="74">
        <v>0.25</v>
      </c>
      <c r="H53" s="54">
        <f t="shared" si="3"/>
        <v>1.27</v>
      </c>
      <c r="I53" s="74"/>
    </row>
    <row r="54" spans="1:9" ht="14.1" customHeight="1" x14ac:dyDescent="0.2">
      <c r="A54" s="256"/>
      <c r="B54" s="78"/>
      <c r="C54" s="72" t="s">
        <v>1</v>
      </c>
      <c r="D54" s="73">
        <v>2</v>
      </c>
      <c r="E54" s="74">
        <f>+E53</f>
        <v>2.54</v>
      </c>
      <c r="F54" s="75">
        <v>0.25</v>
      </c>
      <c r="G54" s="74"/>
      <c r="H54" s="54">
        <f t="shared" si="3"/>
        <v>1.27</v>
      </c>
      <c r="I54" s="74"/>
    </row>
    <row r="55" spans="1:9" ht="14.1" customHeight="1" x14ac:dyDescent="0.2">
      <c r="A55" s="256"/>
      <c r="B55" s="78"/>
      <c r="C55" s="72" t="s">
        <v>1</v>
      </c>
      <c r="D55" s="73">
        <v>2</v>
      </c>
      <c r="E55" s="74">
        <v>3.82</v>
      </c>
      <c r="F55" s="75"/>
      <c r="G55" s="74">
        <v>0.25</v>
      </c>
      <c r="H55" s="54">
        <f t="shared" si="3"/>
        <v>1.91</v>
      </c>
      <c r="I55" s="74"/>
    </row>
    <row r="56" spans="1:9" ht="14.1" customHeight="1" x14ac:dyDescent="0.2">
      <c r="A56" s="256"/>
      <c r="B56" s="69"/>
      <c r="C56" s="72" t="s">
        <v>1</v>
      </c>
      <c r="D56" s="73">
        <v>2</v>
      </c>
      <c r="E56" s="74">
        <f>+E55</f>
        <v>3.82</v>
      </c>
      <c r="F56" s="75">
        <v>0.25</v>
      </c>
      <c r="G56" s="74"/>
      <c r="H56" s="54">
        <f t="shared" si="3"/>
        <v>1.91</v>
      </c>
      <c r="I56" s="74"/>
    </row>
    <row r="57" spans="1:9" ht="14.1" customHeight="1" x14ac:dyDescent="0.2">
      <c r="A57" s="256"/>
      <c r="B57" s="147" t="s">
        <v>322</v>
      </c>
      <c r="C57" s="72"/>
      <c r="D57" s="73"/>
      <c r="E57" s="74"/>
      <c r="F57" s="75"/>
      <c r="G57" s="74"/>
      <c r="H57" s="54"/>
      <c r="I57" s="74"/>
    </row>
    <row r="58" spans="1:9" ht="14.1" customHeight="1" x14ac:dyDescent="0.2">
      <c r="A58" s="256"/>
      <c r="B58" s="147"/>
      <c r="C58" s="72" t="s">
        <v>1</v>
      </c>
      <c r="D58" s="73">
        <f>16*2</f>
        <v>32</v>
      </c>
      <c r="E58" s="74">
        <v>3.25</v>
      </c>
      <c r="F58" s="75"/>
      <c r="G58" s="74">
        <v>0.25</v>
      </c>
      <c r="H58" s="54">
        <f t="shared" si="3"/>
        <v>26</v>
      </c>
      <c r="I58" s="74"/>
    </row>
    <row r="59" spans="1:9" ht="14.1" customHeight="1" x14ac:dyDescent="0.2">
      <c r="A59" s="256"/>
      <c r="B59" s="78"/>
      <c r="C59" s="72" t="s">
        <v>1</v>
      </c>
      <c r="D59" s="73">
        <f>+D58</f>
        <v>32</v>
      </c>
      <c r="E59" s="74">
        <f>+E58</f>
        <v>3.25</v>
      </c>
      <c r="F59" s="75">
        <v>0.25</v>
      </c>
      <c r="G59" s="74"/>
      <c r="H59" s="54">
        <f t="shared" si="3"/>
        <v>26</v>
      </c>
      <c r="I59" s="74"/>
    </row>
    <row r="60" spans="1:9" ht="14.1" customHeight="1" x14ac:dyDescent="0.2">
      <c r="A60" s="256"/>
      <c r="B60" s="92"/>
      <c r="C60" s="72" t="s">
        <v>1</v>
      </c>
      <c r="D60" s="73">
        <v>2</v>
      </c>
      <c r="E60" s="74">
        <v>3.43</v>
      </c>
      <c r="F60" s="75"/>
      <c r="G60" s="74">
        <v>0.25</v>
      </c>
      <c r="H60" s="54">
        <f t="shared" si="3"/>
        <v>1.7150000000000001</v>
      </c>
      <c r="I60" s="74"/>
    </row>
    <row r="61" spans="1:9" ht="14.1" customHeight="1" x14ac:dyDescent="0.2">
      <c r="A61" s="256"/>
      <c r="B61" s="146"/>
      <c r="C61" s="72" t="s">
        <v>1</v>
      </c>
      <c r="D61" s="73">
        <v>2</v>
      </c>
      <c r="E61" s="74">
        <f>+E60</f>
        <v>3.43</v>
      </c>
      <c r="F61" s="75">
        <v>0.25</v>
      </c>
      <c r="G61" s="74"/>
      <c r="H61" s="54">
        <f t="shared" si="3"/>
        <v>1.7150000000000001</v>
      </c>
      <c r="I61" s="77"/>
    </row>
    <row r="62" spans="1:9" ht="14.1" customHeight="1" x14ac:dyDescent="0.2">
      <c r="A62" s="260"/>
      <c r="B62" s="111"/>
      <c r="C62" s="72"/>
      <c r="D62" s="73"/>
      <c r="E62" s="74"/>
      <c r="F62" s="75"/>
      <c r="G62" s="109"/>
      <c r="H62" s="76"/>
      <c r="I62" s="77"/>
    </row>
    <row r="63" spans="1:9" ht="14.1" customHeight="1" x14ac:dyDescent="0.2">
      <c r="A63" s="199" t="s">
        <v>6</v>
      </c>
      <c r="B63" s="195" t="s">
        <v>9</v>
      </c>
      <c r="C63" s="51"/>
      <c r="D63" s="52"/>
      <c r="E63" s="53"/>
      <c r="F63" s="54"/>
      <c r="G63" s="53"/>
      <c r="H63" s="76"/>
      <c r="I63" s="55"/>
    </row>
    <row r="64" spans="1:9" ht="14.1" customHeight="1" x14ac:dyDescent="0.2">
      <c r="A64" s="188" t="str">
        <f>+'RESUMEN ARQ'!B34</f>
        <v>03.04.03</v>
      </c>
      <c r="B64" s="112" t="str">
        <f>+'RESUMEN ARQ'!C34</f>
        <v>PISOS DE CONCRETO</v>
      </c>
      <c r="C64" s="113"/>
      <c r="D64" s="73"/>
      <c r="E64" s="74"/>
      <c r="F64" s="75"/>
      <c r="G64" s="74"/>
      <c r="H64" s="76"/>
      <c r="I64" s="77"/>
    </row>
    <row r="65" spans="1:9" ht="14.1" customHeight="1" x14ac:dyDescent="0.2">
      <c r="A65" s="190" t="str">
        <f>+'RESUMEN ARQ'!B35</f>
        <v>03.04.03.01</v>
      </c>
      <c r="B65" s="191" t="str">
        <f>+'RESUMEN ARQ'!C35</f>
        <v>PISO DE ADOQUIN DE CONCRETO INCLUYE COLOCACION</v>
      </c>
      <c r="C65" s="102" t="s">
        <v>1</v>
      </c>
      <c r="D65" s="58"/>
      <c r="E65" s="58"/>
      <c r="F65" s="58"/>
      <c r="G65" s="58"/>
      <c r="H65" s="58"/>
      <c r="I65" s="60">
        <f>SUM(H66:H68)</f>
        <v>266.14999999999998</v>
      </c>
    </row>
    <row r="66" spans="1:9" ht="14.1" customHeight="1" x14ac:dyDescent="0.2">
      <c r="A66" s="192"/>
      <c r="B66" s="120"/>
      <c r="C66" s="72"/>
      <c r="D66" s="73"/>
      <c r="E66" s="291" t="s">
        <v>134</v>
      </c>
      <c r="F66" s="292"/>
      <c r="G66" s="74"/>
      <c r="H66" s="76"/>
      <c r="I66" s="77"/>
    </row>
    <row r="67" spans="1:9" ht="14.1" customHeight="1" x14ac:dyDescent="0.2">
      <c r="A67" s="192"/>
      <c r="B67" s="120" t="s">
        <v>120</v>
      </c>
      <c r="C67" s="72" t="s">
        <v>1</v>
      </c>
      <c r="D67" s="73">
        <v>1</v>
      </c>
      <c r="E67" s="293">
        <f>40.1+123.92+102.13</f>
        <v>266.14999999999998</v>
      </c>
      <c r="F67" s="294"/>
      <c r="G67" s="74"/>
      <c r="H67" s="76">
        <f>+PRODUCT(D67:G67)</f>
        <v>266.14999999999998</v>
      </c>
      <c r="I67" s="77"/>
    </row>
    <row r="68" spans="1:9" ht="14.1" customHeight="1" x14ac:dyDescent="0.2">
      <c r="A68" s="192"/>
      <c r="B68" s="92"/>
      <c r="C68" s="72"/>
      <c r="D68" s="73"/>
      <c r="E68" s="74"/>
      <c r="F68" s="75"/>
      <c r="G68" s="74"/>
      <c r="H68" s="76"/>
      <c r="I68" s="77"/>
    </row>
    <row r="69" spans="1:9" ht="14.1" customHeight="1" x14ac:dyDescent="0.2">
      <c r="A69" s="270"/>
      <c r="B69" s="131"/>
      <c r="C69" s="129"/>
      <c r="D69" s="73"/>
      <c r="E69" s="74"/>
      <c r="F69" s="75"/>
      <c r="G69" s="74"/>
      <c r="H69" s="76"/>
      <c r="I69" s="130"/>
    </row>
    <row r="70" spans="1:9" ht="14.1" customHeight="1" x14ac:dyDescent="0.2">
      <c r="A70" s="121" t="str">
        <f>+'RESUMEN ARQ'!B48</f>
        <v>02.07</v>
      </c>
      <c r="B70" s="107" t="s">
        <v>34</v>
      </c>
      <c r="C70" s="51"/>
      <c r="D70" s="52"/>
      <c r="E70" s="53"/>
      <c r="F70" s="54"/>
      <c r="G70" s="53"/>
      <c r="H70" s="54"/>
      <c r="I70" s="55"/>
    </row>
    <row r="71" spans="1:9" ht="14.1" customHeight="1" x14ac:dyDescent="0.2">
      <c r="A71" s="197" t="str">
        <f>+'RESUMEN ARQ'!B49</f>
        <v>02.07.01</v>
      </c>
      <c r="B71" s="112" t="s">
        <v>80</v>
      </c>
      <c r="C71" s="51"/>
      <c r="D71" s="52"/>
      <c r="E71" s="53"/>
      <c r="F71" s="54"/>
      <c r="G71" s="53"/>
      <c r="H71" s="54"/>
      <c r="I71" s="55"/>
    </row>
    <row r="72" spans="1:9" ht="14.1" customHeight="1" x14ac:dyDescent="0.2">
      <c r="A72" s="190" t="str">
        <f>+'RESUMEN ARQ'!B50</f>
        <v>02.07.01.01</v>
      </c>
      <c r="B72" s="191" t="s">
        <v>32</v>
      </c>
      <c r="C72" s="102" t="s">
        <v>1</v>
      </c>
      <c r="D72" s="58"/>
      <c r="E72" s="58"/>
      <c r="F72" s="58"/>
      <c r="G72" s="58"/>
      <c r="H72" s="58"/>
      <c r="I72" s="60">
        <f>SUM(H73:H74)</f>
        <v>11.55</v>
      </c>
    </row>
    <row r="73" spans="1:9" ht="14.1" customHeight="1" x14ac:dyDescent="0.2">
      <c r="A73" s="192"/>
      <c r="B73" s="198"/>
      <c r="C73" s="51" t="s">
        <v>1</v>
      </c>
      <c r="D73" s="86">
        <v>1</v>
      </c>
      <c r="E73" s="88"/>
      <c r="F73" s="88">
        <v>2.75</v>
      </c>
      <c r="G73" s="88">
        <v>3</v>
      </c>
      <c r="H73" s="76">
        <f t="shared" ref="H73:H74" si="4">+PRODUCT(D73:G73)</f>
        <v>8.25</v>
      </c>
      <c r="I73" s="55"/>
    </row>
    <row r="74" spans="1:9" ht="14.1" customHeight="1" x14ac:dyDescent="0.2">
      <c r="A74" s="192"/>
      <c r="B74" s="92"/>
      <c r="C74" s="51" t="s">
        <v>1</v>
      </c>
      <c r="D74" s="86">
        <v>1</v>
      </c>
      <c r="E74" s="88"/>
      <c r="F74" s="88">
        <v>1.1000000000000001</v>
      </c>
      <c r="G74" s="88">
        <v>3</v>
      </c>
      <c r="H74" s="76">
        <f t="shared" si="4"/>
        <v>3.3000000000000003</v>
      </c>
      <c r="I74" s="55"/>
    </row>
    <row r="75" spans="1:9" ht="14.1" customHeight="1" x14ac:dyDescent="0.2">
      <c r="A75" s="192"/>
      <c r="B75" s="92"/>
      <c r="C75" s="51"/>
      <c r="D75" s="87"/>
      <c r="E75" s="88"/>
      <c r="F75" s="89"/>
      <c r="G75" s="88"/>
      <c r="H75" s="76"/>
      <c r="I75" s="55"/>
    </row>
    <row r="76" spans="1:9" ht="14.1" hidden="1" customHeight="1" x14ac:dyDescent="0.2">
      <c r="A76" s="192"/>
      <c r="B76" s="92"/>
      <c r="C76" s="51"/>
      <c r="D76" s="87"/>
      <c r="E76" s="88"/>
      <c r="F76" s="89"/>
      <c r="G76" s="88"/>
      <c r="H76" s="118"/>
      <c r="I76" s="55"/>
    </row>
    <row r="77" spans="1:9" ht="14.1" hidden="1" customHeight="1" x14ac:dyDescent="0.2">
      <c r="A77" s="192"/>
      <c r="B77" s="92"/>
      <c r="C77" s="51"/>
      <c r="D77" s="87"/>
      <c r="E77" s="88"/>
      <c r="F77" s="89"/>
      <c r="G77" s="88"/>
      <c r="H77" s="118"/>
      <c r="I77" s="55"/>
    </row>
    <row r="78" spans="1:9" ht="14.1" hidden="1" customHeight="1" x14ac:dyDescent="0.2">
      <c r="A78" s="192"/>
      <c r="B78" s="92"/>
      <c r="C78" s="51"/>
      <c r="D78" s="87"/>
      <c r="E78" s="88"/>
      <c r="F78" s="89"/>
      <c r="G78" s="88"/>
      <c r="H78" s="118"/>
      <c r="I78" s="55"/>
    </row>
    <row r="79" spans="1:9" ht="14.1" hidden="1" customHeight="1" x14ac:dyDescent="0.2">
      <c r="A79" s="192"/>
      <c r="B79" s="92"/>
      <c r="C79" s="51"/>
      <c r="D79" s="87"/>
      <c r="E79" s="88"/>
      <c r="F79" s="89"/>
      <c r="G79" s="88"/>
      <c r="H79" s="118"/>
      <c r="I79" s="55"/>
    </row>
    <row r="80" spans="1:9" ht="14.1" hidden="1" customHeight="1" x14ac:dyDescent="0.2">
      <c r="A80" s="192"/>
      <c r="B80" s="92"/>
      <c r="C80" s="51"/>
      <c r="D80" s="87"/>
      <c r="E80" s="88"/>
      <c r="F80" s="89"/>
      <c r="G80" s="88"/>
      <c r="H80" s="118"/>
      <c r="I80" s="55"/>
    </row>
    <row r="81" spans="1:9" ht="14.1" hidden="1" customHeight="1" x14ac:dyDescent="0.2">
      <c r="A81" s="192"/>
      <c r="B81" s="92"/>
      <c r="C81" s="51"/>
      <c r="D81" s="87"/>
      <c r="E81" s="88"/>
      <c r="F81" s="89"/>
      <c r="G81" s="88"/>
      <c r="H81" s="118"/>
      <c r="I81" s="55"/>
    </row>
    <row r="82" spans="1:9" ht="14.1" hidden="1" customHeight="1" x14ac:dyDescent="0.2">
      <c r="A82" s="192"/>
      <c r="B82" s="92"/>
      <c r="C82" s="51"/>
      <c r="D82" s="87"/>
      <c r="E82" s="88"/>
      <c r="F82" s="89"/>
      <c r="G82" s="88"/>
      <c r="H82" s="118"/>
      <c r="I82" s="55"/>
    </row>
    <row r="83" spans="1:9" ht="14.1" hidden="1" customHeight="1" x14ac:dyDescent="0.2">
      <c r="A83" s="192"/>
      <c r="B83" s="92"/>
      <c r="C83" s="51"/>
      <c r="D83" s="87"/>
      <c r="E83" s="88"/>
      <c r="F83" s="89"/>
      <c r="G83" s="88"/>
      <c r="H83" s="118"/>
      <c r="I83" s="55"/>
    </row>
    <row r="84" spans="1:9" ht="14.1" hidden="1" customHeight="1" x14ac:dyDescent="0.2">
      <c r="A84" s="192"/>
      <c r="B84" s="92"/>
      <c r="C84" s="51"/>
      <c r="D84" s="87"/>
      <c r="E84" s="88"/>
      <c r="F84" s="89"/>
      <c r="G84" s="88"/>
      <c r="H84" s="118"/>
      <c r="I84" s="55"/>
    </row>
    <row r="85" spans="1:9" ht="14.1" hidden="1" customHeight="1" x14ac:dyDescent="0.2">
      <c r="A85" s="192"/>
      <c r="B85" s="92"/>
      <c r="C85" s="51"/>
      <c r="D85" s="87"/>
      <c r="E85" s="88"/>
      <c r="F85" s="89"/>
      <c r="G85" s="88"/>
      <c r="H85" s="118"/>
      <c r="I85" s="55"/>
    </row>
    <row r="86" spans="1:9" ht="14.1" hidden="1" customHeight="1" x14ac:dyDescent="0.2">
      <c r="A86" s="192"/>
      <c r="B86" s="92"/>
      <c r="C86" s="51"/>
      <c r="D86" s="87"/>
      <c r="E86" s="88"/>
      <c r="F86" s="89"/>
      <c r="G86" s="88"/>
      <c r="H86" s="118"/>
      <c r="I86" s="55"/>
    </row>
    <row r="87" spans="1:9" ht="14.1" hidden="1" customHeight="1" x14ac:dyDescent="0.2">
      <c r="A87" s="192"/>
      <c r="B87" s="92"/>
      <c r="C87" s="51"/>
      <c r="D87" s="87"/>
      <c r="E87" s="88"/>
      <c r="F87" s="89"/>
      <c r="G87" s="88"/>
      <c r="H87" s="118"/>
      <c r="I87" s="55"/>
    </row>
    <row r="88" spans="1:9" ht="14.1" hidden="1" customHeight="1" x14ac:dyDescent="0.2">
      <c r="A88" s="192"/>
      <c r="B88" s="92"/>
      <c r="C88" s="51"/>
      <c r="D88" s="87"/>
      <c r="E88" s="88"/>
      <c r="F88" s="89"/>
      <c r="G88" s="88"/>
      <c r="H88" s="118"/>
      <c r="I88" s="55"/>
    </row>
    <row r="89" spans="1:9" ht="14.1" hidden="1" customHeight="1" x14ac:dyDescent="0.2">
      <c r="A89" s="192"/>
      <c r="B89" s="92"/>
      <c r="C89" s="51"/>
      <c r="D89" s="87"/>
      <c r="E89" s="88"/>
      <c r="F89" s="89"/>
      <c r="G89" s="88"/>
      <c r="H89" s="118"/>
      <c r="I89" s="55"/>
    </row>
    <row r="90" spans="1:9" ht="14.1" hidden="1" customHeight="1" x14ac:dyDescent="0.2">
      <c r="A90" s="192"/>
      <c r="B90" s="92"/>
      <c r="C90" s="51"/>
      <c r="D90" s="87"/>
      <c r="E90" s="88"/>
      <c r="F90" s="89"/>
      <c r="G90" s="88"/>
      <c r="H90" s="118"/>
      <c r="I90" s="55"/>
    </row>
    <row r="91" spans="1:9" ht="14.1" hidden="1" customHeight="1" x14ac:dyDescent="0.2">
      <c r="A91" s="192"/>
      <c r="B91" s="92"/>
      <c r="C91" s="51"/>
      <c r="D91" s="87"/>
      <c r="E91" s="88"/>
      <c r="F91" s="89"/>
      <c r="G91" s="88"/>
      <c r="H91" s="118"/>
      <c r="I91" s="55"/>
    </row>
    <row r="92" spans="1:9" ht="14.1" hidden="1" customHeight="1" x14ac:dyDescent="0.2">
      <c r="A92" s="192"/>
      <c r="B92" s="92"/>
      <c r="C92" s="51"/>
      <c r="D92" s="87"/>
      <c r="E92" s="88"/>
      <c r="F92" s="89"/>
      <c r="G92" s="88"/>
      <c r="H92" s="118"/>
      <c r="I92" s="55"/>
    </row>
    <row r="93" spans="1:9" ht="14.1" hidden="1" customHeight="1" x14ac:dyDescent="0.2">
      <c r="A93" s="192"/>
      <c r="B93" s="92"/>
      <c r="C93" s="51"/>
      <c r="D93" s="87"/>
      <c r="E93" s="88"/>
      <c r="F93" s="89"/>
      <c r="G93" s="88"/>
      <c r="H93" s="118"/>
      <c r="I93" s="55"/>
    </row>
    <row r="94" spans="1:9" ht="14.1" hidden="1" customHeight="1" x14ac:dyDescent="0.2">
      <c r="A94" s="192"/>
      <c r="B94" s="92"/>
      <c r="C94" s="51"/>
      <c r="D94" s="87"/>
      <c r="E94" s="88"/>
      <c r="F94" s="89"/>
      <c r="G94" s="88"/>
      <c r="H94" s="118"/>
      <c r="I94" s="55"/>
    </row>
    <row r="95" spans="1:9" ht="14.1" hidden="1" customHeight="1" x14ac:dyDescent="0.2">
      <c r="A95" s="192"/>
      <c r="B95" s="92"/>
      <c r="C95" s="51"/>
      <c r="D95" s="87"/>
      <c r="E95" s="88"/>
      <c r="F95" s="89"/>
      <c r="G95" s="88"/>
      <c r="H95" s="118"/>
      <c r="I95" s="55"/>
    </row>
    <row r="96" spans="1:9" ht="14.1" hidden="1" customHeight="1" x14ac:dyDescent="0.2">
      <c r="A96" s="192"/>
      <c r="B96" s="92"/>
      <c r="C96" s="51"/>
      <c r="D96" s="87"/>
      <c r="E96" s="88"/>
      <c r="F96" s="89"/>
      <c r="G96" s="88"/>
      <c r="H96" s="118"/>
      <c r="I96" s="55"/>
    </row>
    <row r="97" spans="1:9" ht="14.1" hidden="1" customHeight="1" x14ac:dyDescent="0.2">
      <c r="A97" s="192"/>
      <c r="B97" s="92"/>
      <c r="C97" s="51"/>
      <c r="D97" s="87"/>
      <c r="E97" s="88"/>
      <c r="F97" s="89"/>
      <c r="G97" s="88"/>
      <c r="H97" s="118"/>
      <c r="I97" s="55"/>
    </row>
    <row r="98" spans="1:9" ht="14.1" hidden="1" customHeight="1" x14ac:dyDescent="0.2">
      <c r="A98" s="192"/>
      <c r="B98" s="92"/>
      <c r="C98" s="51"/>
      <c r="D98" s="87"/>
      <c r="E98" s="88"/>
      <c r="F98" s="89"/>
      <c r="G98" s="88"/>
      <c r="H98" s="118"/>
      <c r="I98" s="55"/>
    </row>
    <row r="99" spans="1:9" ht="14.1" hidden="1" customHeight="1" x14ac:dyDescent="0.2">
      <c r="A99" s="192"/>
      <c r="B99" s="92"/>
      <c r="C99" s="51"/>
      <c r="D99" s="87"/>
      <c r="E99" s="88"/>
      <c r="F99" s="89"/>
      <c r="G99" s="88"/>
      <c r="H99" s="118"/>
      <c r="I99" s="55"/>
    </row>
    <row r="100" spans="1:9" ht="14.1" hidden="1" customHeight="1" x14ac:dyDescent="0.2">
      <c r="A100" s="192"/>
      <c r="B100" s="92"/>
      <c r="C100" s="51"/>
      <c r="D100" s="87"/>
      <c r="E100" s="88"/>
      <c r="F100" s="89"/>
      <c r="G100" s="88"/>
      <c r="H100" s="118"/>
      <c r="I100" s="55"/>
    </row>
    <row r="101" spans="1:9" ht="14.1" hidden="1" customHeight="1" x14ac:dyDescent="0.2">
      <c r="A101" s="192"/>
      <c r="B101" s="92"/>
      <c r="C101" s="51"/>
      <c r="D101" s="87"/>
      <c r="E101" s="88"/>
      <c r="F101" s="89"/>
      <c r="G101" s="88"/>
      <c r="H101" s="118"/>
      <c r="I101" s="55"/>
    </row>
    <row r="102" spans="1:9" ht="14.1" hidden="1" customHeight="1" x14ac:dyDescent="0.2">
      <c r="A102" s="192"/>
      <c r="B102" s="92"/>
      <c r="C102" s="51"/>
      <c r="D102" s="87"/>
      <c r="E102" s="88"/>
      <c r="F102" s="89"/>
      <c r="G102" s="88"/>
      <c r="H102" s="118"/>
      <c r="I102" s="55"/>
    </row>
    <row r="103" spans="1:9" ht="14.1" hidden="1" customHeight="1" x14ac:dyDescent="0.2">
      <c r="A103" s="192"/>
      <c r="B103" s="92"/>
      <c r="C103" s="51"/>
      <c r="D103" s="87"/>
      <c r="E103" s="88"/>
      <c r="F103" s="89"/>
      <c r="G103" s="88"/>
      <c r="H103" s="118"/>
      <c r="I103" s="55"/>
    </row>
    <row r="104" spans="1:9" ht="14.1" hidden="1" customHeight="1" x14ac:dyDescent="0.2">
      <c r="A104" s="192"/>
      <c r="B104" s="92"/>
      <c r="C104" s="51"/>
      <c r="D104" s="87"/>
      <c r="E104" s="88"/>
      <c r="F104" s="89"/>
      <c r="G104" s="88"/>
      <c r="H104" s="118"/>
      <c r="I104" s="55"/>
    </row>
    <row r="105" spans="1:9" ht="14.1" hidden="1" customHeight="1" x14ac:dyDescent="0.2">
      <c r="A105" s="192"/>
      <c r="B105" s="92"/>
      <c r="C105" s="51"/>
      <c r="D105" s="87"/>
      <c r="E105" s="88"/>
      <c r="F105" s="89"/>
      <c r="G105" s="88"/>
      <c r="H105" s="118"/>
      <c r="I105" s="55"/>
    </row>
    <row r="106" spans="1:9" ht="14.1" hidden="1" customHeight="1" x14ac:dyDescent="0.2">
      <c r="A106" s="192"/>
      <c r="B106" s="92"/>
      <c r="C106" s="51"/>
      <c r="D106" s="87"/>
      <c r="E106" s="88"/>
      <c r="F106" s="89"/>
      <c r="G106" s="88"/>
      <c r="H106" s="118"/>
      <c r="I106" s="55"/>
    </row>
    <row r="107" spans="1:9" ht="14.1" hidden="1" customHeight="1" x14ac:dyDescent="0.2">
      <c r="A107" s="192"/>
      <c r="B107" s="92"/>
      <c r="C107" s="51"/>
      <c r="D107" s="87"/>
      <c r="E107" s="88"/>
      <c r="F107" s="89"/>
      <c r="G107" s="88"/>
      <c r="H107" s="118"/>
      <c r="I107" s="55"/>
    </row>
    <row r="108" spans="1:9" ht="14.1" hidden="1" customHeight="1" x14ac:dyDescent="0.2">
      <c r="A108" s="192"/>
      <c r="B108" s="92"/>
      <c r="C108" s="51"/>
      <c r="D108" s="87"/>
      <c r="E108" s="88"/>
      <c r="F108" s="89"/>
      <c r="G108" s="88"/>
      <c r="H108" s="118"/>
      <c r="I108" s="55"/>
    </row>
    <row r="109" spans="1:9" ht="14.1" hidden="1" customHeight="1" x14ac:dyDescent="0.2">
      <c r="A109" s="192"/>
      <c r="B109" s="92"/>
      <c r="C109" s="51"/>
      <c r="D109" s="87"/>
      <c r="E109" s="88"/>
      <c r="F109" s="89"/>
      <c r="G109" s="88"/>
      <c r="H109" s="118"/>
      <c r="I109" s="55"/>
    </row>
    <row r="110" spans="1:9" ht="14.1" hidden="1" customHeight="1" x14ac:dyDescent="0.2">
      <c r="A110" s="192"/>
      <c r="B110" s="92"/>
      <c r="C110" s="51"/>
      <c r="D110" s="87"/>
      <c r="E110" s="88"/>
      <c r="F110" s="89"/>
      <c r="G110" s="88"/>
      <c r="H110" s="118"/>
      <c r="I110" s="55"/>
    </row>
    <row r="111" spans="1:9" ht="14.1" hidden="1" customHeight="1" x14ac:dyDescent="0.2">
      <c r="A111" s="192"/>
      <c r="B111" s="92"/>
      <c r="C111" s="51"/>
      <c r="D111" s="87"/>
      <c r="E111" s="88"/>
      <c r="F111" s="89"/>
      <c r="G111" s="88"/>
      <c r="H111" s="118"/>
      <c r="I111" s="55"/>
    </row>
    <row r="112" spans="1:9" ht="14.1" hidden="1" customHeight="1" x14ac:dyDescent="0.2">
      <c r="A112" s="192"/>
      <c r="B112" s="92"/>
      <c r="C112" s="51"/>
      <c r="D112" s="87"/>
      <c r="E112" s="88"/>
      <c r="F112" s="89"/>
      <c r="G112" s="88"/>
      <c r="H112" s="118"/>
      <c r="I112" s="55"/>
    </row>
    <row r="113" spans="1:9" ht="14.1" hidden="1" customHeight="1" x14ac:dyDescent="0.2">
      <c r="A113" s="192"/>
      <c r="B113" s="92"/>
      <c r="C113" s="51"/>
      <c r="D113" s="87"/>
      <c r="E113" s="88"/>
      <c r="F113" s="89"/>
      <c r="G113" s="88"/>
      <c r="H113" s="118"/>
      <c r="I113" s="55"/>
    </row>
    <row r="114" spans="1:9" ht="14.1" hidden="1" customHeight="1" x14ac:dyDescent="0.2">
      <c r="A114" s="192"/>
      <c r="B114" s="92"/>
      <c r="C114" s="51"/>
      <c r="D114" s="87"/>
      <c r="E114" s="88"/>
      <c r="F114" s="89"/>
      <c r="G114" s="88"/>
      <c r="H114" s="118"/>
      <c r="I114" s="55"/>
    </row>
    <row r="115" spans="1:9" ht="14.1" hidden="1" customHeight="1" x14ac:dyDescent="0.2">
      <c r="A115" s="192"/>
      <c r="B115" s="92"/>
      <c r="C115" s="51"/>
      <c r="D115" s="87"/>
      <c r="E115" s="88"/>
      <c r="F115" s="89"/>
      <c r="G115" s="88"/>
      <c r="H115" s="118"/>
      <c r="I115" s="55"/>
    </row>
    <row r="116" spans="1:9" ht="14.1" hidden="1" customHeight="1" x14ac:dyDescent="0.2">
      <c r="A116" s="192"/>
      <c r="B116" s="92"/>
      <c r="C116" s="51"/>
      <c r="D116" s="87"/>
      <c r="E116" s="88"/>
      <c r="F116" s="89"/>
      <c r="G116" s="88"/>
      <c r="H116" s="118"/>
      <c r="I116" s="55"/>
    </row>
    <row r="117" spans="1:9" ht="14.1" hidden="1" customHeight="1" x14ac:dyDescent="0.2">
      <c r="A117" s="192"/>
      <c r="B117" s="92"/>
      <c r="C117" s="51"/>
      <c r="D117" s="87"/>
      <c r="E117" s="88"/>
      <c r="F117" s="89"/>
      <c r="G117" s="88"/>
      <c r="H117" s="118"/>
      <c r="I117" s="55"/>
    </row>
    <row r="118" spans="1:9" ht="14.1" hidden="1" customHeight="1" x14ac:dyDescent="0.2">
      <c r="A118" s="192"/>
      <c r="B118" s="92"/>
      <c r="C118" s="51"/>
      <c r="D118" s="87"/>
      <c r="E118" s="88"/>
      <c r="F118" s="89"/>
      <c r="G118" s="88"/>
      <c r="H118" s="118"/>
      <c r="I118" s="55"/>
    </row>
    <row r="119" spans="1:9" ht="14.1" hidden="1" customHeight="1" x14ac:dyDescent="0.2">
      <c r="A119" s="192"/>
      <c r="B119" s="92"/>
      <c r="C119" s="51"/>
      <c r="D119" s="87"/>
      <c r="E119" s="88"/>
      <c r="F119" s="89"/>
      <c r="G119" s="88"/>
      <c r="H119" s="118"/>
      <c r="I119" s="55"/>
    </row>
    <row r="120" spans="1:9" ht="14.1" hidden="1" customHeight="1" x14ac:dyDescent="0.2">
      <c r="A120" s="192"/>
      <c r="B120" s="92"/>
      <c r="C120" s="51"/>
      <c r="D120" s="87"/>
      <c r="E120" s="88"/>
      <c r="F120" s="89"/>
      <c r="G120" s="88"/>
      <c r="H120" s="118"/>
      <c r="I120" s="55"/>
    </row>
    <row r="121" spans="1:9" ht="14.1" hidden="1" customHeight="1" x14ac:dyDescent="0.2">
      <c r="A121" s="192"/>
      <c r="B121" s="92"/>
      <c r="C121" s="51"/>
      <c r="D121" s="87"/>
      <c r="E121" s="88"/>
      <c r="F121" s="89"/>
      <c r="G121" s="88"/>
      <c r="H121" s="118"/>
      <c r="I121" s="55"/>
    </row>
    <row r="122" spans="1:9" ht="14.1" hidden="1" customHeight="1" x14ac:dyDescent="0.2">
      <c r="A122" s="192"/>
      <c r="B122" s="92"/>
      <c r="C122" s="51"/>
      <c r="D122" s="87"/>
      <c r="E122" s="88"/>
      <c r="F122" s="89"/>
      <c r="G122" s="88"/>
      <c r="H122" s="118"/>
      <c r="I122" s="55"/>
    </row>
    <row r="123" spans="1:9" ht="14.1" hidden="1" customHeight="1" x14ac:dyDescent="0.2">
      <c r="A123" s="192"/>
      <c r="B123" s="92"/>
      <c r="C123" s="51"/>
      <c r="D123" s="87"/>
      <c r="E123" s="88"/>
      <c r="F123" s="89"/>
      <c r="G123" s="88"/>
      <c r="H123" s="118"/>
      <c r="I123" s="55"/>
    </row>
    <row r="124" spans="1:9" ht="14.1" hidden="1" customHeight="1" x14ac:dyDescent="0.2">
      <c r="A124" s="192"/>
      <c r="B124" s="92"/>
      <c r="C124" s="51"/>
      <c r="D124" s="87"/>
      <c r="E124" s="88"/>
      <c r="F124" s="89"/>
      <c r="G124" s="88"/>
      <c r="H124" s="118"/>
      <c r="I124" s="55"/>
    </row>
    <row r="125" spans="1:9" ht="14.1" hidden="1" customHeight="1" x14ac:dyDescent="0.2">
      <c r="A125" s="192"/>
      <c r="B125" s="92"/>
      <c r="C125" s="51"/>
      <c r="D125" s="87"/>
      <c r="E125" s="88"/>
      <c r="F125" s="89"/>
      <c r="G125" s="88"/>
      <c r="H125" s="118"/>
      <c r="I125" s="55"/>
    </row>
    <row r="126" spans="1:9" ht="14.1" hidden="1" customHeight="1" x14ac:dyDescent="0.2">
      <c r="A126" s="192"/>
      <c r="B126" s="92"/>
      <c r="C126" s="51"/>
      <c r="D126" s="87"/>
      <c r="E126" s="88"/>
      <c r="F126" s="89"/>
      <c r="G126" s="88"/>
      <c r="H126" s="118"/>
      <c r="I126" s="55"/>
    </row>
    <row r="127" spans="1:9" ht="14.1" hidden="1" customHeight="1" x14ac:dyDescent="0.2">
      <c r="A127" s="192"/>
      <c r="B127" s="92"/>
      <c r="C127" s="51"/>
      <c r="D127" s="87"/>
      <c r="E127" s="88"/>
      <c r="F127" s="89"/>
      <c r="G127" s="88"/>
      <c r="H127" s="118"/>
      <c r="I127" s="55"/>
    </row>
    <row r="128" spans="1:9" ht="14.1" hidden="1" customHeight="1" x14ac:dyDescent="0.2">
      <c r="A128" s="192"/>
      <c r="B128" s="92"/>
      <c r="C128" s="51"/>
      <c r="D128" s="87"/>
      <c r="E128" s="88"/>
      <c r="F128" s="89"/>
      <c r="G128" s="88"/>
      <c r="H128" s="118"/>
      <c r="I128" s="55"/>
    </row>
    <row r="129" spans="1:9" ht="14.1" hidden="1" customHeight="1" x14ac:dyDescent="0.2">
      <c r="A129" s="192"/>
      <c r="B129" s="92"/>
      <c r="C129" s="51"/>
      <c r="D129" s="87"/>
      <c r="E129" s="88"/>
      <c r="F129" s="89"/>
      <c r="G129" s="88"/>
      <c r="H129" s="118"/>
      <c r="I129" s="55"/>
    </row>
    <row r="130" spans="1:9" ht="14.1" hidden="1" customHeight="1" x14ac:dyDescent="0.2">
      <c r="A130" s="192"/>
      <c r="B130" s="92"/>
      <c r="C130" s="51"/>
      <c r="D130" s="87"/>
      <c r="E130" s="88"/>
      <c r="F130" s="89"/>
      <c r="G130" s="88"/>
      <c r="H130" s="118"/>
      <c r="I130" s="55"/>
    </row>
    <row r="131" spans="1:9" ht="14.1" hidden="1" customHeight="1" x14ac:dyDescent="0.2">
      <c r="A131" s="192"/>
      <c r="B131" s="92"/>
      <c r="C131" s="51"/>
      <c r="D131" s="87"/>
      <c r="E131" s="88"/>
      <c r="F131" s="89"/>
      <c r="G131" s="88"/>
      <c r="H131" s="118"/>
      <c r="I131" s="55"/>
    </row>
    <row r="132" spans="1:9" ht="14.1" hidden="1" customHeight="1" x14ac:dyDescent="0.2">
      <c r="A132" s="192"/>
      <c r="B132" s="92"/>
      <c r="C132" s="51"/>
      <c r="D132" s="87"/>
      <c r="E132" s="88"/>
      <c r="F132" s="89"/>
      <c r="G132" s="88"/>
      <c r="H132" s="118"/>
      <c r="I132" s="55"/>
    </row>
    <row r="133" spans="1:9" ht="14.1" hidden="1" customHeight="1" x14ac:dyDescent="0.2">
      <c r="A133" s="192"/>
      <c r="B133" s="92"/>
      <c r="C133" s="51"/>
      <c r="D133" s="87"/>
      <c r="E133" s="88"/>
      <c r="F133" s="89"/>
      <c r="G133" s="88"/>
      <c r="H133" s="118"/>
      <c r="I133" s="55"/>
    </row>
    <row r="134" spans="1:9" ht="14.1" hidden="1" customHeight="1" x14ac:dyDescent="0.2">
      <c r="A134" s="192"/>
      <c r="B134" s="92"/>
      <c r="C134" s="51"/>
      <c r="D134" s="87"/>
      <c r="E134" s="88"/>
      <c r="F134" s="89"/>
      <c r="G134" s="88"/>
      <c r="H134" s="118"/>
      <c r="I134" s="55"/>
    </row>
    <row r="135" spans="1:9" ht="14.1" hidden="1" customHeight="1" x14ac:dyDescent="0.2">
      <c r="A135" s="192"/>
      <c r="B135" s="92"/>
      <c r="C135" s="51"/>
      <c r="D135" s="87"/>
      <c r="E135" s="88"/>
      <c r="F135" s="89"/>
      <c r="G135" s="88"/>
      <c r="H135" s="118"/>
      <c r="I135" s="55"/>
    </row>
    <row r="136" spans="1:9" ht="14.1" hidden="1" customHeight="1" x14ac:dyDescent="0.2">
      <c r="A136" s="192"/>
      <c r="B136" s="92"/>
      <c r="C136" s="51"/>
      <c r="D136" s="87"/>
      <c r="E136" s="88"/>
      <c r="F136" s="89"/>
      <c r="G136" s="88"/>
      <c r="H136" s="118"/>
      <c r="I136" s="55"/>
    </row>
    <row r="137" spans="1:9" ht="14.1" hidden="1" customHeight="1" x14ac:dyDescent="0.2">
      <c r="A137" s="192"/>
      <c r="B137" s="92"/>
      <c r="C137" s="51"/>
      <c r="D137" s="87"/>
      <c r="E137" s="88"/>
      <c r="F137" s="89"/>
      <c r="G137" s="88"/>
      <c r="H137" s="118"/>
      <c r="I137" s="55"/>
    </row>
    <row r="138" spans="1:9" ht="14.1" hidden="1" customHeight="1" x14ac:dyDescent="0.2">
      <c r="A138" s="192"/>
      <c r="B138" s="92"/>
      <c r="C138" s="51"/>
      <c r="D138" s="87"/>
      <c r="E138" s="88"/>
      <c r="F138" s="89"/>
      <c r="G138" s="88"/>
      <c r="H138" s="118"/>
      <c r="I138" s="55"/>
    </row>
    <row r="139" spans="1:9" ht="14.1" hidden="1" customHeight="1" x14ac:dyDescent="0.2">
      <c r="A139" s="192"/>
      <c r="B139" s="92"/>
      <c r="C139" s="51"/>
      <c r="D139" s="87"/>
      <c r="E139" s="88"/>
      <c r="F139" s="89"/>
      <c r="G139" s="88"/>
      <c r="H139" s="118"/>
      <c r="I139" s="55"/>
    </row>
    <row r="140" spans="1:9" ht="14.1" hidden="1" customHeight="1" x14ac:dyDescent="0.2">
      <c r="A140" s="192"/>
      <c r="B140" s="92"/>
      <c r="C140" s="51"/>
      <c r="D140" s="87"/>
      <c r="E140" s="88"/>
      <c r="F140" s="89"/>
      <c r="G140" s="88"/>
      <c r="H140" s="118"/>
      <c r="I140" s="55"/>
    </row>
    <row r="141" spans="1:9" ht="14.1" hidden="1" customHeight="1" x14ac:dyDescent="0.2">
      <c r="A141" s="192"/>
      <c r="B141" s="92"/>
      <c r="C141" s="51"/>
      <c r="D141" s="87"/>
      <c r="E141" s="88"/>
      <c r="F141" s="89"/>
      <c r="G141" s="88"/>
      <c r="H141" s="118"/>
      <c r="I141" s="55"/>
    </row>
    <row r="142" spans="1:9" ht="14.1" hidden="1" customHeight="1" x14ac:dyDescent="0.2">
      <c r="A142" s="192"/>
      <c r="B142" s="92"/>
      <c r="C142" s="51"/>
      <c r="D142" s="87"/>
      <c r="E142" s="88"/>
      <c r="F142" s="89"/>
      <c r="G142" s="88"/>
      <c r="H142" s="118"/>
      <c r="I142" s="55"/>
    </row>
    <row r="143" spans="1:9" ht="14.1" hidden="1" customHeight="1" x14ac:dyDescent="0.2">
      <c r="A143" s="192"/>
      <c r="B143" s="92"/>
      <c r="C143" s="51"/>
      <c r="D143" s="87"/>
      <c r="E143" s="88"/>
      <c r="F143" s="89"/>
      <c r="G143" s="88"/>
      <c r="H143" s="118"/>
      <c r="I143" s="55"/>
    </row>
    <row r="144" spans="1:9" ht="14.1" hidden="1" customHeight="1" x14ac:dyDescent="0.2">
      <c r="A144" s="192"/>
      <c r="B144" s="92"/>
      <c r="C144" s="51"/>
      <c r="D144" s="87"/>
      <c r="E144" s="88"/>
      <c r="F144" s="89"/>
      <c r="G144" s="88"/>
      <c r="H144" s="118"/>
      <c r="I144" s="55"/>
    </row>
    <row r="145" spans="1:9" ht="14.1" hidden="1" customHeight="1" x14ac:dyDescent="0.2">
      <c r="A145" s="192"/>
      <c r="B145" s="92"/>
      <c r="C145" s="51"/>
      <c r="D145" s="87"/>
      <c r="E145" s="88"/>
      <c r="F145" s="89"/>
      <c r="G145" s="88"/>
      <c r="H145" s="118"/>
      <c r="I145" s="55"/>
    </row>
    <row r="146" spans="1:9" ht="14.1" hidden="1" customHeight="1" x14ac:dyDescent="0.2">
      <c r="A146" s="192"/>
      <c r="B146" s="92"/>
      <c r="C146" s="51"/>
      <c r="D146" s="87"/>
      <c r="E146" s="88"/>
      <c r="F146" s="89"/>
      <c r="G146" s="88"/>
      <c r="H146" s="118"/>
      <c r="I146" s="55"/>
    </row>
    <row r="147" spans="1:9" ht="14.1" hidden="1" customHeight="1" x14ac:dyDescent="0.2">
      <c r="A147" s="192"/>
      <c r="B147" s="92"/>
      <c r="C147" s="51"/>
      <c r="D147" s="87"/>
      <c r="E147" s="88"/>
      <c r="F147" s="89"/>
      <c r="G147" s="88"/>
      <c r="H147" s="118"/>
      <c r="I147" s="55"/>
    </row>
    <row r="148" spans="1:9" ht="14.1" hidden="1" customHeight="1" x14ac:dyDescent="0.2">
      <c r="A148" s="192"/>
      <c r="B148" s="92"/>
      <c r="C148" s="51"/>
      <c r="D148" s="87"/>
      <c r="E148" s="88"/>
      <c r="F148" s="89"/>
      <c r="G148" s="88"/>
      <c r="H148" s="118"/>
      <c r="I148" s="55"/>
    </row>
    <row r="149" spans="1:9" ht="14.1" hidden="1" customHeight="1" x14ac:dyDescent="0.2">
      <c r="A149" s="192"/>
      <c r="B149" s="92"/>
      <c r="C149" s="51"/>
      <c r="D149" s="87"/>
      <c r="E149" s="88"/>
      <c r="F149" s="89"/>
      <c r="G149" s="88"/>
      <c r="H149" s="118"/>
      <c r="I149" s="55"/>
    </row>
    <row r="150" spans="1:9" ht="14.1" hidden="1" customHeight="1" x14ac:dyDescent="0.2">
      <c r="A150" s="192"/>
      <c r="B150" s="92"/>
      <c r="C150" s="51"/>
      <c r="D150" s="87"/>
      <c r="E150" s="88"/>
      <c r="F150" s="89"/>
      <c r="G150" s="88"/>
      <c r="H150" s="118"/>
      <c r="I150" s="55"/>
    </row>
    <row r="151" spans="1:9" ht="14.1" hidden="1" customHeight="1" x14ac:dyDescent="0.2">
      <c r="A151" s="192"/>
      <c r="B151" s="92"/>
      <c r="C151" s="51"/>
      <c r="D151" s="87"/>
      <c r="E151" s="88"/>
      <c r="F151" s="89"/>
      <c r="G151" s="88"/>
      <c r="H151" s="118"/>
      <c r="I151" s="55"/>
    </row>
    <row r="152" spans="1:9" ht="14.1" hidden="1" customHeight="1" x14ac:dyDescent="0.2">
      <c r="A152" s="192"/>
      <c r="B152" s="92"/>
      <c r="C152" s="51"/>
      <c r="D152" s="87"/>
      <c r="E152" s="88"/>
      <c r="F152" s="89"/>
      <c r="G152" s="88"/>
      <c r="H152" s="118"/>
      <c r="I152" s="55"/>
    </row>
    <row r="153" spans="1:9" ht="14.1" hidden="1" customHeight="1" x14ac:dyDescent="0.2">
      <c r="A153" s="192"/>
      <c r="B153" s="92"/>
      <c r="C153" s="51"/>
      <c r="D153" s="87"/>
      <c r="E153" s="88"/>
      <c r="F153" s="89"/>
      <c r="G153" s="88"/>
      <c r="H153" s="118"/>
      <c r="I153" s="55"/>
    </row>
    <row r="154" spans="1:9" ht="14.1" hidden="1" customHeight="1" x14ac:dyDescent="0.2">
      <c r="A154" s="192"/>
      <c r="B154" s="92"/>
      <c r="C154" s="51"/>
      <c r="D154" s="87"/>
      <c r="E154" s="88"/>
      <c r="F154" s="89"/>
      <c r="G154" s="88"/>
      <c r="H154" s="118"/>
      <c r="I154" s="55"/>
    </row>
    <row r="155" spans="1:9" ht="14.1" hidden="1" customHeight="1" x14ac:dyDescent="0.2">
      <c r="A155" s="192"/>
      <c r="B155" s="92"/>
      <c r="C155" s="51"/>
      <c r="D155" s="87"/>
      <c r="E155" s="88"/>
      <c r="F155" s="89"/>
      <c r="G155" s="88"/>
      <c r="H155" s="118"/>
      <c r="I155" s="55"/>
    </row>
    <row r="156" spans="1:9" ht="14.1" hidden="1" customHeight="1" x14ac:dyDescent="0.2">
      <c r="A156" s="192"/>
      <c r="B156" s="92"/>
      <c r="C156" s="51"/>
      <c r="D156" s="87"/>
      <c r="E156" s="88"/>
      <c r="F156" s="89"/>
      <c r="G156" s="88"/>
      <c r="H156" s="118"/>
      <c r="I156" s="55"/>
    </row>
    <row r="157" spans="1:9" ht="14.1" hidden="1" customHeight="1" x14ac:dyDescent="0.2">
      <c r="A157" s="192"/>
      <c r="B157" s="92"/>
      <c r="C157" s="51"/>
      <c r="D157" s="87"/>
      <c r="E157" s="88"/>
      <c r="F157" s="89"/>
      <c r="G157" s="88"/>
      <c r="H157" s="118"/>
      <c r="I157" s="55"/>
    </row>
    <row r="158" spans="1:9" ht="14.1" hidden="1" customHeight="1" x14ac:dyDescent="0.2">
      <c r="A158" s="192"/>
      <c r="B158" s="92"/>
      <c r="C158" s="51"/>
      <c r="D158" s="87"/>
      <c r="E158" s="88"/>
      <c r="F158" s="89"/>
      <c r="G158" s="88"/>
      <c r="H158" s="118"/>
      <c r="I158" s="55"/>
    </row>
    <row r="159" spans="1:9" ht="14.1" hidden="1" customHeight="1" x14ac:dyDescent="0.2">
      <c r="A159" s="192"/>
      <c r="B159" s="92"/>
      <c r="C159" s="51"/>
      <c r="D159" s="87"/>
      <c r="E159" s="88"/>
      <c r="F159" s="89"/>
      <c r="G159" s="88"/>
      <c r="H159" s="118"/>
      <c r="I159" s="55"/>
    </row>
    <row r="160" spans="1:9" ht="14.1" hidden="1" customHeight="1" x14ac:dyDescent="0.2">
      <c r="A160" s="192"/>
      <c r="B160" s="92"/>
      <c r="C160" s="51"/>
      <c r="D160" s="87"/>
      <c r="E160" s="88"/>
      <c r="F160" s="89"/>
      <c r="G160" s="88"/>
      <c r="H160" s="118"/>
      <c r="I160" s="55"/>
    </row>
    <row r="161" spans="1:9" ht="14.1" hidden="1" customHeight="1" x14ac:dyDescent="0.2">
      <c r="A161" s="192"/>
      <c r="B161" s="92"/>
      <c r="C161" s="51"/>
      <c r="D161" s="87"/>
      <c r="E161" s="88"/>
      <c r="F161" s="89"/>
      <c r="G161" s="88"/>
      <c r="H161" s="118"/>
      <c r="I161" s="55"/>
    </row>
    <row r="162" spans="1:9" ht="14.1" hidden="1" customHeight="1" x14ac:dyDescent="0.2">
      <c r="A162" s="192"/>
      <c r="B162" s="92"/>
      <c r="C162" s="51"/>
      <c r="D162" s="87"/>
      <c r="E162" s="88"/>
      <c r="F162" s="89"/>
      <c r="G162" s="88"/>
      <c r="H162" s="118"/>
      <c r="I162" s="55"/>
    </row>
    <row r="163" spans="1:9" ht="14.1" hidden="1" customHeight="1" x14ac:dyDescent="0.2">
      <c r="A163" s="192"/>
      <c r="B163" s="92"/>
      <c r="C163" s="51"/>
      <c r="D163" s="87"/>
      <c r="E163" s="88"/>
      <c r="F163" s="89"/>
      <c r="G163" s="88"/>
      <c r="H163" s="118"/>
      <c r="I163" s="55"/>
    </row>
    <row r="164" spans="1:9" ht="14.1" hidden="1" customHeight="1" x14ac:dyDescent="0.2">
      <c r="A164" s="192"/>
      <c r="B164" s="92"/>
      <c r="C164" s="51"/>
      <c r="D164" s="87"/>
      <c r="E164" s="88"/>
      <c r="F164" s="89"/>
      <c r="G164" s="88"/>
      <c r="H164" s="118"/>
      <c r="I164" s="55"/>
    </row>
    <row r="165" spans="1:9" ht="14.1" hidden="1" customHeight="1" x14ac:dyDescent="0.2">
      <c r="A165" s="192"/>
      <c r="B165" s="92"/>
      <c r="C165" s="51"/>
      <c r="D165" s="87"/>
      <c r="E165" s="88"/>
      <c r="F165" s="89"/>
      <c r="G165" s="88"/>
      <c r="H165" s="118"/>
      <c r="I165" s="55"/>
    </row>
    <row r="166" spans="1:9" ht="14.1" hidden="1" customHeight="1" x14ac:dyDescent="0.2">
      <c r="A166" s="192"/>
      <c r="B166" s="92"/>
      <c r="C166" s="51"/>
      <c r="D166" s="87"/>
      <c r="E166" s="88"/>
      <c r="F166" s="89"/>
      <c r="G166" s="88"/>
      <c r="H166" s="118"/>
      <c r="I166" s="55"/>
    </row>
    <row r="167" spans="1:9" ht="14.1" hidden="1" customHeight="1" x14ac:dyDescent="0.2">
      <c r="A167" s="192"/>
      <c r="B167" s="92"/>
      <c r="C167" s="51"/>
      <c r="D167" s="87"/>
      <c r="E167" s="88"/>
      <c r="F167" s="89"/>
      <c r="G167" s="88"/>
      <c r="H167" s="118"/>
      <c r="I167" s="55"/>
    </row>
    <row r="168" spans="1:9" ht="14.1" hidden="1" customHeight="1" x14ac:dyDescent="0.2">
      <c r="A168" s="192"/>
      <c r="B168" s="92"/>
      <c r="C168" s="51"/>
      <c r="D168" s="87"/>
      <c r="E168" s="88"/>
      <c r="F168" s="89"/>
      <c r="G168" s="88"/>
      <c r="H168" s="118"/>
      <c r="I168" s="55"/>
    </row>
    <row r="169" spans="1:9" ht="14.1" hidden="1" customHeight="1" x14ac:dyDescent="0.2">
      <c r="A169" s="192"/>
      <c r="B169" s="92"/>
      <c r="C169" s="51"/>
      <c r="D169" s="87"/>
      <c r="E169" s="88"/>
      <c r="F169" s="89"/>
      <c r="G169" s="88"/>
      <c r="H169" s="118"/>
      <c r="I169" s="55"/>
    </row>
    <row r="170" spans="1:9" ht="14.1" hidden="1" customHeight="1" x14ac:dyDescent="0.2">
      <c r="A170" s="192"/>
      <c r="B170" s="92"/>
      <c r="C170" s="51"/>
      <c r="D170" s="87"/>
      <c r="E170" s="88"/>
      <c r="F170" s="89"/>
      <c r="G170" s="88"/>
      <c r="H170" s="118"/>
      <c r="I170" s="55"/>
    </row>
    <row r="171" spans="1:9" ht="14.1" hidden="1" customHeight="1" x14ac:dyDescent="0.2">
      <c r="A171" s="192"/>
      <c r="B171" s="92"/>
      <c r="C171" s="51"/>
      <c r="D171" s="87"/>
      <c r="E171" s="88"/>
      <c r="F171" s="89"/>
      <c r="G171" s="88"/>
      <c r="H171" s="118"/>
      <c r="I171" s="55"/>
    </row>
    <row r="172" spans="1:9" ht="14.1" customHeight="1" x14ac:dyDescent="0.2">
      <c r="A172" s="194" t="str">
        <f>+'RESUMEN ARQ'!B58</f>
        <v>02.08</v>
      </c>
      <c r="B172" s="195" t="s">
        <v>12</v>
      </c>
      <c r="C172" s="51"/>
      <c r="D172" s="52"/>
      <c r="E172" s="53"/>
      <c r="F172" s="54"/>
      <c r="G172" s="53"/>
      <c r="H172" s="54"/>
      <c r="I172" s="55"/>
    </row>
    <row r="173" spans="1:9" ht="14.1" customHeight="1" x14ac:dyDescent="0.2">
      <c r="A173" s="197" t="str">
        <f>+'RESUMEN ARQ'!B62</f>
        <v>02.08.01.03</v>
      </c>
      <c r="B173" s="189" t="s">
        <v>88</v>
      </c>
      <c r="C173" s="51"/>
      <c r="D173" s="52"/>
      <c r="E173" s="53"/>
      <c r="F173" s="54"/>
      <c r="G173" s="53"/>
      <c r="H173" s="54"/>
      <c r="I173" s="55"/>
    </row>
    <row r="174" spans="1:9" ht="14.1" customHeight="1" x14ac:dyDescent="0.2">
      <c r="A174" s="190" t="str">
        <f>+'RESUMEN ARQ'!B62</f>
        <v>02.08.01.03</v>
      </c>
      <c r="B174" s="191" t="str">
        <f>+'RESUMEN ARQ'!C62</f>
        <v>BISAGRA DE 5" PESADA EN PUERTAS METÁLICAS</v>
      </c>
      <c r="C174" s="102" t="s">
        <v>2</v>
      </c>
      <c r="D174" s="58"/>
      <c r="E174" s="58"/>
      <c r="F174" s="58"/>
      <c r="G174" s="58"/>
      <c r="H174" s="58"/>
      <c r="I174" s="60">
        <f>+SUM(H175:H175)</f>
        <v>12</v>
      </c>
    </row>
    <row r="175" spans="1:9" s="9" customFormat="1" ht="14.1" customHeight="1" x14ac:dyDescent="0.2">
      <c r="A175" s="192"/>
      <c r="B175" s="147" t="s">
        <v>118</v>
      </c>
      <c r="C175" s="51" t="s">
        <v>2</v>
      </c>
      <c r="D175" s="52">
        <v>12</v>
      </c>
      <c r="E175" s="53"/>
      <c r="F175" s="54"/>
      <c r="G175" s="53"/>
      <c r="H175" s="76">
        <f t="shared" ref="H175" si="5">+PRODUCT(D175:G175)</f>
        <v>12</v>
      </c>
      <c r="I175" s="55"/>
    </row>
    <row r="176" spans="1:9" ht="14.1" customHeight="1" x14ac:dyDescent="0.2">
      <c r="A176" s="260"/>
      <c r="B176" s="92"/>
      <c r="C176" s="51"/>
      <c r="D176" s="52"/>
      <c r="E176" s="53"/>
      <c r="F176" s="54"/>
      <c r="G176" s="53"/>
      <c r="H176" s="118"/>
      <c r="I176" s="55"/>
    </row>
    <row r="177" spans="1:9" ht="14.1" customHeight="1" x14ac:dyDescent="0.2">
      <c r="A177" s="194" t="str">
        <f>+'RESUMEN ARQ'!B63</f>
        <v>02.08.02</v>
      </c>
      <c r="B177" s="195" t="s">
        <v>89</v>
      </c>
      <c r="C177" s="51"/>
      <c r="D177" s="52"/>
      <c r="E177" s="53"/>
      <c r="F177" s="54"/>
      <c r="G177" s="53"/>
      <c r="H177" s="118"/>
      <c r="I177" s="55"/>
    </row>
    <row r="178" spans="1:9" ht="14.1" customHeight="1" x14ac:dyDescent="0.2">
      <c r="A178" s="190" t="str">
        <f>+'RESUMEN ARQ'!B65</f>
        <v>02.08.02.02</v>
      </c>
      <c r="B178" s="191" t="s">
        <v>141</v>
      </c>
      <c r="C178" s="102" t="s">
        <v>2</v>
      </c>
      <c r="D178" s="58"/>
      <c r="E178" s="58"/>
      <c r="F178" s="58"/>
      <c r="G178" s="58"/>
      <c r="H178" s="58"/>
      <c r="I178" s="60">
        <f>+H179</f>
        <v>2</v>
      </c>
    </row>
    <row r="179" spans="1:9" ht="14.1" customHeight="1" x14ac:dyDescent="0.2">
      <c r="A179" s="260"/>
      <c r="B179" s="147" t="s">
        <v>118</v>
      </c>
      <c r="C179" s="51" t="s">
        <v>2</v>
      </c>
      <c r="D179" s="52">
        <v>2</v>
      </c>
      <c r="E179" s="53"/>
      <c r="F179" s="54"/>
      <c r="G179" s="53"/>
      <c r="H179" s="76">
        <f t="shared" ref="H179" si="6">+PRODUCT(D179:G179)</f>
        <v>2</v>
      </c>
      <c r="I179" s="55"/>
    </row>
    <row r="180" spans="1:9" ht="14.1" customHeight="1" x14ac:dyDescent="0.2">
      <c r="A180" s="260"/>
      <c r="B180" s="69"/>
      <c r="C180" s="51"/>
      <c r="D180" s="52"/>
      <c r="E180" s="53"/>
      <c r="F180" s="54"/>
      <c r="G180" s="53"/>
      <c r="H180" s="118"/>
      <c r="I180" s="55"/>
    </row>
    <row r="181" spans="1:9" ht="14.1" customHeight="1" x14ac:dyDescent="0.2">
      <c r="A181" s="260"/>
      <c r="B181" s="69" t="s">
        <v>118</v>
      </c>
      <c r="C181" s="51"/>
      <c r="D181" s="52"/>
      <c r="E181" s="53"/>
      <c r="F181" s="54"/>
      <c r="G181" s="53"/>
      <c r="H181" s="76"/>
      <c r="I181" s="55"/>
    </row>
    <row r="182" spans="1:9" ht="14.1" customHeight="1" x14ac:dyDescent="0.2">
      <c r="A182" s="194" t="str">
        <f>+'RESUMEN ARQ'!B67</f>
        <v>02.08.03</v>
      </c>
      <c r="B182" s="195" t="s">
        <v>90</v>
      </c>
      <c r="C182" s="51"/>
      <c r="D182" s="52"/>
      <c r="E182" s="53"/>
      <c r="F182" s="54"/>
      <c r="G182" s="53"/>
      <c r="H182" s="118"/>
      <c r="I182" s="55"/>
    </row>
    <row r="183" spans="1:9" ht="14.1" customHeight="1" x14ac:dyDescent="0.2">
      <c r="A183" s="190" t="str">
        <f>+'RESUMEN ARQ'!B68</f>
        <v>02.08.03.01</v>
      </c>
      <c r="B183" s="191" t="s">
        <v>91</v>
      </c>
      <c r="C183" s="102" t="s">
        <v>2</v>
      </c>
      <c r="D183" s="58"/>
      <c r="E183" s="58"/>
      <c r="F183" s="58"/>
      <c r="G183" s="58"/>
      <c r="H183" s="58"/>
      <c r="I183" s="60">
        <f>+SUM(H184:H185)</f>
        <v>6</v>
      </c>
    </row>
    <row r="184" spans="1:9" ht="14.1" customHeight="1" x14ac:dyDescent="0.2">
      <c r="A184" s="260"/>
      <c r="B184" s="147" t="s">
        <v>118</v>
      </c>
      <c r="C184" s="51" t="s">
        <v>2</v>
      </c>
      <c r="D184" s="52">
        <v>6</v>
      </c>
      <c r="E184" s="53"/>
      <c r="F184" s="54"/>
      <c r="G184" s="53"/>
      <c r="H184" s="76">
        <f t="shared" ref="H184" si="7">+PRODUCT(D184:G184)</f>
        <v>6</v>
      </c>
      <c r="I184" s="55"/>
    </row>
    <row r="185" spans="1:9" ht="14.1" customHeight="1" x14ac:dyDescent="0.2">
      <c r="A185" s="260"/>
      <c r="B185" s="69"/>
      <c r="C185" s="51"/>
      <c r="D185" s="52"/>
      <c r="E185" s="53"/>
      <c r="F185" s="54"/>
      <c r="G185" s="53"/>
      <c r="H185" s="118"/>
      <c r="I185" s="55"/>
    </row>
    <row r="186" spans="1:9" ht="14.1" customHeight="1" x14ac:dyDescent="0.2">
      <c r="A186" s="194" t="str">
        <f>+'RESUMEN ARQ'!B69</f>
        <v>02.08.04</v>
      </c>
      <c r="B186" s="107" t="str">
        <f>+'RESUMEN ARQ'!C69</f>
        <v>ACCESORIOS EN GENERAL</v>
      </c>
      <c r="C186" s="51"/>
      <c r="D186" s="52"/>
      <c r="E186" s="53"/>
      <c r="F186" s="54"/>
      <c r="G186" s="53"/>
      <c r="H186" s="118"/>
      <c r="I186" s="55"/>
    </row>
    <row r="187" spans="1:9" s="9" customFormat="1" ht="14.1" customHeight="1" x14ac:dyDescent="0.2">
      <c r="A187" s="190" t="str">
        <f>+'RESUMEN ARQ'!B71</f>
        <v>02.08.04.02</v>
      </c>
      <c r="B187" s="191" t="str">
        <f>+'RESUMEN ARQ'!C71</f>
        <v>CERROJO DE PUERTA PEATONAL 7"</v>
      </c>
      <c r="C187" s="102" t="s">
        <v>2</v>
      </c>
      <c r="D187" s="58"/>
      <c r="E187" s="58"/>
      <c r="F187" s="58"/>
      <c r="G187" s="58"/>
      <c r="H187" s="58"/>
      <c r="I187" s="60">
        <f>+SUM(H188:H189)</f>
        <v>4</v>
      </c>
    </row>
    <row r="188" spans="1:9" s="9" customFormat="1" ht="14.1" customHeight="1" x14ac:dyDescent="0.2">
      <c r="A188" s="260"/>
      <c r="B188" s="147" t="s">
        <v>119</v>
      </c>
      <c r="C188" s="51" t="s">
        <v>2</v>
      </c>
      <c r="D188" s="52">
        <v>4</v>
      </c>
      <c r="E188" s="53"/>
      <c r="F188" s="54"/>
      <c r="G188" s="53"/>
      <c r="H188" s="76">
        <f t="shared" ref="H188" si="8">+PRODUCT(D188:G188)</f>
        <v>4</v>
      </c>
      <c r="I188" s="55"/>
    </row>
    <row r="189" spans="1:9" s="9" customFormat="1" ht="14.1" customHeight="1" x14ac:dyDescent="0.2">
      <c r="A189" s="260"/>
      <c r="B189" s="69"/>
      <c r="C189" s="51"/>
      <c r="D189" s="52"/>
      <c r="E189" s="53"/>
      <c r="F189" s="54"/>
      <c r="G189" s="53"/>
      <c r="H189" s="76"/>
      <c r="I189" s="55"/>
    </row>
    <row r="190" spans="1:9" ht="14.1" customHeight="1" x14ac:dyDescent="0.2">
      <c r="A190" s="121" t="str">
        <f>+'RESUMEN ARQ'!B74</f>
        <v>02.10</v>
      </c>
      <c r="B190" s="107" t="s">
        <v>13</v>
      </c>
      <c r="C190" s="51"/>
      <c r="D190" s="52"/>
      <c r="E190" s="53"/>
      <c r="F190" s="54"/>
      <c r="G190" s="53"/>
      <c r="H190" s="54"/>
      <c r="I190" s="55"/>
    </row>
    <row r="191" spans="1:9" ht="14.1" customHeight="1" x14ac:dyDescent="0.2">
      <c r="A191" s="190" t="str">
        <f>+'RESUMEN ARQ'!B76</f>
        <v>02.10.02</v>
      </c>
      <c r="B191" s="103" t="s">
        <v>59</v>
      </c>
      <c r="C191" s="102" t="s">
        <v>1</v>
      </c>
      <c r="D191" s="58"/>
      <c r="E191" s="58"/>
      <c r="F191" s="58"/>
      <c r="G191" s="58"/>
      <c r="H191" s="58"/>
      <c r="I191" s="60">
        <f>SUM(H192:H194)</f>
        <v>342.08850000000001</v>
      </c>
    </row>
    <row r="192" spans="1:9" ht="14.1" customHeight="1" x14ac:dyDescent="0.2">
      <c r="A192" s="192"/>
      <c r="B192" s="147" t="str">
        <f>+B19</f>
        <v>CERCO PERIMETRICO</v>
      </c>
      <c r="C192" s="51"/>
      <c r="D192" s="52"/>
      <c r="E192" s="53"/>
      <c r="F192" s="54"/>
      <c r="G192" s="53"/>
      <c r="I192" s="55"/>
    </row>
    <row r="193" spans="1:9" ht="14.1" customHeight="1" x14ac:dyDescent="0.2">
      <c r="A193" s="192"/>
      <c r="B193" s="147" t="str">
        <f>+B20</f>
        <v>En muros de ladrillo</v>
      </c>
      <c r="C193" s="72" t="s">
        <v>1</v>
      </c>
      <c r="D193" s="73">
        <v>1</v>
      </c>
      <c r="E193" s="74"/>
      <c r="F193" s="75"/>
      <c r="G193" s="74"/>
      <c r="H193" s="54">
        <f>+I11</f>
        <v>342.08850000000001</v>
      </c>
      <c r="I193" s="55"/>
    </row>
    <row r="194" spans="1:9" ht="14.1" customHeight="1" x14ac:dyDescent="0.2">
      <c r="A194" s="192"/>
      <c r="B194" s="69"/>
      <c r="C194" s="72"/>
      <c r="D194" s="52"/>
      <c r="E194" s="74"/>
      <c r="F194" s="75"/>
      <c r="G194" s="74"/>
      <c r="H194" s="76"/>
      <c r="I194" s="55"/>
    </row>
    <row r="195" spans="1:9" ht="14.1" customHeight="1" x14ac:dyDescent="0.2">
      <c r="A195" s="190" t="str">
        <f>+'RESUMEN ARQ'!B77</f>
        <v>02.10.03</v>
      </c>
      <c r="B195" s="103" t="s">
        <v>58</v>
      </c>
      <c r="C195" s="102" t="s">
        <v>1</v>
      </c>
      <c r="D195" s="58"/>
      <c r="E195" s="58"/>
      <c r="F195" s="58"/>
      <c r="G195" s="58"/>
      <c r="H195" s="58"/>
      <c r="I195" s="60">
        <f>SUM(H196:H198)</f>
        <v>342.08850000000001</v>
      </c>
    </row>
    <row r="196" spans="1:9" ht="14.1" customHeight="1" x14ac:dyDescent="0.2">
      <c r="A196" s="192"/>
      <c r="B196" s="147" t="str">
        <f>+B192</f>
        <v>CERCO PERIMETRICO</v>
      </c>
      <c r="C196" s="51"/>
      <c r="D196" s="52"/>
      <c r="E196" s="53"/>
      <c r="F196" s="54"/>
      <c r="G196" s="53"/>
      <c r="H196" s="54"/>
      <c r="I196" s="55"/>
    </row>
    <row r="197" spans="1:9" ht="14.1" customHeight="1" x14ac:dyDescent="0.2">
      <c r="A197" s="192"/>
      <c r="B197" s="147" t="str">
        <f>+B193</f>
        <v>En muros de ladrillo</v>
      </c>
      <c r="C197" s="72" t="s">
        <v>1</v>
      </c>
      <c r="D197" s="73">
        <v>1</v>
      </c>
      <c r="E197" s="74"/>
      <c r="F197" s="75"/>
      <c r="G197" s="74"/>
      <c r="H197" s="76">
        <f>+H193</f>
        <v>342.08850000000001</v>
      </c>
      <c r="I197" s="55"/>
    </row>
    <row r="198" spans="1:9" ht="14.1" customHeight="1" x14ac:dyDescent="0.2">
      <c r="A198" s="192"/>
      <c r="B198" s="69"/>
      <c r="C198" s="72"/>
      <c r="D198" s="73"/>
      <c r="E198" s="74"/>
      <c r="F198" s="75"/>
      <c r="G198" s="74"/>
      <c r="H198" s="76"/>
      <c r="I198" s="55"/>
    </row>
    <row r="199" spans="1:9" ht="14.1" customHeight="1" x14ac:dyDescent="0.2">
      <c r="A199" s="190" t="str">
        <f>+'RESUMEN ARQ'!B78</f>
        <v>02.10.04</v>
      </c>
      <c r="B199" s="103" t="s">
        <v>105</v>
      </c>
      <c r="C199" s="102" t="s">
        <v>1</v>
      </c>
      <c r="D199" s="58"/>
      <c r="E199" s="58"/>
      <c r="F199" s="58"/>
      <c r="G199" s="58"/>
      <c r="H199" s="58"/>
      <c r="I199" s="60">
        <f>I30</f>
        <v>113.05</v>
      </c>
    </row>
    <row r="200" spans="1:9" ht="14.1" customHeight="1" x14ac:dyDescent="0.2">
      <c r="A200" s="192"/>
      <c r="B200" s="69"/>
      <c r="C200" s="51"/>
      <c r="D200" s="52"/>
      <c r="E200" s="53"/>
      <c r="F200" s="54"/>
      <c r="G200" s="53"/>
      <c r="H200" s="54"/>
      <c r="I200" s="55"/>
    </row>
    <row r="201" spans="1:9" ht="14.1" customHeight="1" x14ac:dyDescent="0.2">
      <c r="A201" s="190" t="str">
        <f>+'RESUMEN ARQ'!B79</f>
        <v>02.10.05</v>
      </c>
      <c r="B201" s="103" t="s">
        <v>104</v>
      </c>
      <c r="C201" s="102" t="s">
        <v>1</v>
      </c>
      <c r="D201" s="58"/>
      <c r="E201" s="58"/>
      <c r="F201" s="58"/>
      <c r="G201" s="58"/>
      <c r="H201" s="58"/>
      <c r="I201" s="60">
        <f>+I23</f>
        <v>75.2</v>
      </c>
    </row>
    <row r="202" spans="1:9" ht="14.1" customHeight="1" x14ac:dyDescent="0.2">
      <c r="A202" s="192"/>
      <c r="B202" s="69"/>
      <c r="C202" s="51"/>
      <c r="D202" s="52"/>
      <c r="E202" s="53"/>
      <c r="F202" s="54"/>
      <c r="G202" s="53"/>
      <c r="H202" s="54"/>
      <c r="I202" s="55"/>
    </row>
    <row r="203" spans="1:9" ht="14.1" customHeight="1" x14ac:dyDescent="0.2">
      <c r="A203" s="190" t="str">
        <f>+'RESUMEN ARQ'!B82</f>
        <v>02.10.08</v>
      </c>
      <c r="B203" s="103" t="s">
        <v>22</v>
      </c>
      <c r="C203" s="102" t="s">
        <v>1</v>
      </c>
      <c r="D203" s="58"/>
      <c r="E203" s="58"/>
      <c r="F203" s="58"/>
      <c r="G203" s="58"/>
      <c r="H203" s="58"/>
      <c r="I203" s="60">
        <f>SUM(H204)</f>
        <v>3.2</v>
      </c>
    </row>
    <row r="204" spans="1:9" ht="14.1" customHeight="1" x14ac:dyDescent="0.2">
      <c r="A204" s="192"/>
      <c r="B204" s="100"/>
      <c r="C204" s="51" t="s">
        <v>1</v>
      </c>
      <c r="D204" s="52">
        <v>1</v>
      </c>
      <c r="E204" s="53">
        <v>8</v>
      </c>
      <c r="F204" s="54" t="s">
        <v>98</v>
      </c>
      <c r="G204" s="53">
        <v>0.4</v>
      </c>
      <c r="H204" s="118">
        <f>+PRODUCT(D204:G204)</f>
        <v>3.2</v>
      </c>
      <c r="I204" s="55"/>
    </row>
    <row r="205" spans="1:9" ht="14.1" customHeight="1" x14ac:dyDescent="0.2">
      <c r="A205" s="192"/>
      <c r="B205" s="92"/>
      <c r="C205" s="86"/>
      <c r="D205" s="87"/>
      <c r="E205" s="88"/>
      <c r="F205" s="89"/>
      <c r="G205" s="88"/>
      <c r="H205" s="118"/>
      <c r="I205" s="119"/>
    </row>
    <row r="206" spans="1:9" ht="14.1" customHeight="1" x14ac:dyDescent="0.2">
      <c r="A206" s="121" t="str">
        <f>+'RESUMEN ARQ'!B83</f>
        <v>02.11</v>
      </c>
      <c r="B206" s="195" t="s">
        <v>21</v>
      </c>
      <c r="C206" s="51"/>
      <c r="D206" s="52"/>
      <c r="E206" s="53"/>
      <c r="F206" s="54"/>
      <c r="G206" s="53"/>
      <c r="H206" s="118"/>
      <c r="I206" s="55"/>
    </row>
    <row r="207" spans="1:9" s="9" customFormat="1" ht="14.1" customHeight="1" x14ac:dyDescent="0.2">
      <c r="A207" s="101" t="str">
        <f>+'RESUMEN ARQ'!B84</f>
        <v>02.11.01</v>
      </c>
      <c r="B207" s="191" t="str">
        <f>+'RESUMEN ARQ'!C84</f>
        <v>JUNTAS DE DILATACION DE CONSTRUCCION CON TECKNOPORT</v>
      </c>
      <c r="C207" s="102" t="s">
        <v>103</v>
      </c>
      <c r="D207" s="58"/>
      <c r="E207" s="58"/>
      <c r="F207" s="58"/>
      <c r="G207" s="58"/>
      <c r="H207" s="58"/>
      <c r="I207" s="60">
        <f>+SUM(H209:H210)</f>
        <v>57.2</v>
      </c>
    </row>
    <row r="208" spans="1:9" s="9" customFormat="1" ht="14.1" customHeight="1" x14ac:dyDescent="0.2">
      <c r="A208" s="255"/>
      <c r="B208" s="147" t="str">
        <f>+B196</f>
        <v>CERCO PERIMETRICO</v>
      </c>
      <c r="C208" s="55"/>
      <c r="D208" s="52"/>
      <c r="E208" s="55"/>
      <c r="F208" s="52"/>
      <c r="G208" s="55"/>
      <c r="H208" s="52"/>
      <c r="I208" s="55"/>
    </row>
    <row r="209" spans="1:9" ht="14.1" customHeight="1" x14ac:dyDescent="0.2">
      <c r="A209" s="192"/>
      <c r="B209" s="69"/>
      <c r="C209" s="51" t="s">
        <v>15</v>
      </c>
      <c r="D209" s="52">
        <v>1</v>
      </c>
      <c r="E209" s="53">
        <f>13*(1.2+3.2)</f>
        <v>57.2</v>
      </c>
      <c r="F209" s="54"/>
      <c r="G209" s="53"/>
      <c r="H209" s="118">
        <f>+PRODUCT(D209:G209)</f>
        <v>57.2</v>
      </c>
      <c r="I209" s="77"/>
    </row>
    <row r="210" spans="1:9" ht="14.1" customHeight="1" x14ac:dyDescent="0.2">
      <c r="A210" s="192"/>
      <c r="B210" s="69"/>
      <c r="C210" s="51"/>
      <c r="D210" s="52"/>
      <c r="E210" s="53"/>
      <c r="F210" s="54"/>
      <c r="G210" s="53"/>
      <c r="H210" s="118"/>
      <c r="I210" s="55"/>
    </row>
    <row r="211" spans="1:9" ht="14.1" customHeight="1" x14ac:dyDescent="0.2">
      <c r="A211" s="132" t="str">
        <f>+'RESUMEN ARQ'!B85</f>
        <v>02.12</v>
      </c>
      <c r="B211" s="196" t="str">
        <f>+'RESUMEN ARQ'!C85</f>
        <v>JARDINERIA</v>
      </c>
      <c r="C211" s="51"/>
      <c r="D211" s="52"/>
      <c r="E211" s="53"/>
      <c r="F211" s="54"/>
      <c r="G211" s="53"/>
      <c r="H211" s="118"/>
      <c r="I211" s="55"/>
    </row>
    <row r="212" spans="1:9" ht="14.1" customHeight="1" x14ac:dyDescent="0.2">
      <c r="A212" s="190" t="str">
        <f>+'RESUMEN ARQ'!B86</f>
        <v>02.12.01</v>
      </c>
      <c r="B212" s="191" t="str">
        <f>+'RESUMEN ARQ'!C86</f>
        <v>COLOCACION DE TIERRA DE CULTIVO</v>
      </c>
      <c r="C212" s="102" t="s">
        <v>1</v>
      </c>
      <c r="D212" s="58"/>
      <c r="E212" s="58"/>
      <c r="F212" s="58"/>
      <c r="G212" s="58"/>
      <c r="H212" s="58"/>
      <c r="I212" s="60">
        <f>SUM(H213)</f>
        <v>87.62</v>
      </c>
    </row>
    <row r="213" spans="1:9" ht="14.1" customHeight="1" x14ac:dyDescent="0.2">
      <c r="A213" s="192"/>
      <c r="B213" s="193"/>
      <c r="C213" s="51"/>
      <c r="D213" s="52">
        <v>1</v>
      </c>
      <c r="E213" s="53">
        <f>18.42+3.97+3.97+3.97+3.97+53.32</f>
        <v>87.62</v>
      </c>
      <c r="F213" s="54"/>
      <c r="G213" s="53"/>
      <c r="H213" s="118">
        <f>+PRODUCT(D213:G213)</f>
        <v>87.62</v>
      </c>
      <c r="I213" s="55"/>
    </row>
    <row r="214" spans="1:9" ht="14.1" customHeight="1" x14ac:dyDescent="0.2">
      <c r="A214" s="192"/>
      <c r="B214" s="193"/>
      <c r="C214" s="51"/>
      <c r="D214" s="52"/>
      <c r="E214" s="53"/>
      <c r="F214" s="54"/>
      <c r="G214" s="53"/>
      <c r="H214" s="118"/>
      <c r="I214" s="55"/>
    </row>
    <row r="215" spans="1:9" ht="14.1" customHeight="1" x14ac:dyDescent="0.2">
      <c r="A215" s="190" t="str">
        <f>+'RESUMEN ARQ'!B87</f>
        <v>02.12.02</v>
      </c>
      <c r="B215" s="191" t="str">
        <f>+'RESUMEN ARQ'!C87</f>
        <v>SEMBRADO DE GRASS NATURAL</v>
      </c>
      <c r="C215" s="102" t="s">
        <v>1</v>
      </c>
      <c r="D215" s="58"/>
      <c r="E215" s="58"/>
      <c r="F215" s="58"/>
      <c r="G215" s="58"/>
      <c r="H215" s="58"/>
      <c r="I215" s="60">
        <f>SUM(H216)</f>
        <v>87.62</v>
      </c>
    </row>
    <row r="216" spans="1:9" ht="14.1" customHeight="1" x14ac:dyDescent="0.2">
      <c r="A216" s="192"/>
      <c r="B216" s="193"/>
      <c r="C216" s="51"/>
      <c r="D216" s="52">
        <v>1</v>
      </c>
      <c r="E216" s="53">
        <f>+I212</f>
        <v>87.62</v>
      </c>
      <c r="F216" s="54"/>
      <c r="G216" s="53"/>
      <c r="H216" s="118">
        <f>+PRODUCT(D216:G216)</f>
        <v>87.62</v>
      </c>
      <c r="I216" s="55"/>
    </row>
    <row r="217" spans="1:9" ht="14.1" customHeight="1" x14ac:dyDescent="0.2">
      <c r="A217" s="192"/>
      <c r="B217" s="193"/>
      <c r="C217" s="51"/>
      <c r="D217" s="52"/>
      <c r="E217" s="53"/>
      <c r="F217" s="54"/>
      <c r="G217" s="53"/>
      <c r="H217" s="118"/>
      <c r="I217" s="55"/>
    </row>
    <row r="218" spans="1:9" ht="14.1" customHeight="1" x14ac:dyDescent="0.2">
      <c r="A218" s="121" t="str">
        <f>+'RESUMEN ARQ'!B90</f>
        <v>02.14</v>
      </c>
      <c r="B218" s="195" t="s">
        <v>93</v>
      </c>
      <c r="C218" s="51"/>
      <c r="D218" s="52"/>
      <c r="E218" s="53"/>
      <c r="F218" s="54"/>
      <c r="G218" s="53"/>
      <c r="H218" s="54"/>
      <c r="I218" s="55"/>
    </row>
    <row r="219" spans="1:9" s="9" customFormat="1" ht="14.1" customHeight="1" x14ac:dyDescent="0.2">
      <c r="A219" s="101" t="str">
        <f>+'RESUMEN ARQ'!B91</f>
        <v>02.14.01</v>
      </c>
      <c r="B219" s="191" t="s">
        <v>17</v>
      </c>
      <c r="C219" s="102" t="s">
        <v>1</v>
      </c>
      <c r="D219" s="102"/>
      <c r="E219" s="58"/>
      <c r="F219" s="58"/>
      <c r="G219" s="58"/>
      <c r="H219" s="102"/>
      <c r="I219" s="60">
        <f>SUM(H220)</f>
        <v>960.6</v>
      </c>
    </row>
    <row r="220" spans="1:9" ht="14.1" customHeight="1" x14ac:dyDescent="0.2">
      <c r="A220" s="192"/>
      <c r="B220" s="193"/>
      <c r="C220" s="51"/>
      <c r="D220" s="52">
        <v>1</v>
      </c>
      <c r="E220" s="133">
        <v>960.6</v>
      </c>
      <c r="F220" s="54"/>
      <c r="G220" s="53"/>
      <c r="H220" s="118">
        <f>+PRODUCT(D220:G220)</f>
        <v>960.6</v>
      </c>
      <c r="I220" s="55"/>
    </row>
  </sheetData>
  <mergeCells count="12">
    <mergeCell ref="E66:F66"/>
    <mergeCell ref="E67:F67"/>
    <mergeCell ref="A1:I1"/>
    <mergeCell ref="B3:I4"/>
    <mergeCell ref="A7:A8"/>
    <mergeCell ref="B7:B8"/>
    <mergeCell ref="C7:C8"/>
    <mergeCell ref="D7:D8"/>
    <mergeCell ref="E7:G7"/>
    <mergeCell ref="H7:H8"/>
    <mergeCell ref="I7:I8"/>
    <mergeCell ref="A3:A4"/>
  </mergeCells>
  <printOptions horizontalCentered="1"/>
  <pageMargins left="0.39370078740157483" right="0.39370078740157483" top="0.70866141732283472" bottom="0.39370078740157483" header="0" footer="0"/>
  <pageSetup paperSize="9" scale="64" orientation="portrait" horizontalDpi="360" verticalDpi="360" r:id="rId1"/>
  <headerFooter alignWithMargins="0"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12</vt:i4>
      </vt:variant>
    </vt:vector>
  </HeadingPairs>
  <TitlesOfParts>
    <vt:vector size="18" baseType="lpstr">
      <vt:lpstr>RESUMEN ARQ</vt:lpstr>
      <vt:lpstr>Módulo N°01</vt:lpstr>
      <vt:lpstr>Módulo N°02</vt:lpstr>
      <vt:lpstr>Módulo N°03</vt:lpstr>
      <vt:lpstr>Módulo N°04</vt:lpstr>
      <vt:lpstr>OBRAS. EXT.</vt:lpstr>
      <vt:lpstr>'Módulo N°01'!Área_de_impresión</vt:lpstr>
      <vt:lpstr>'Módulo N°02'!Área_de_impresión</vt:lpstr>
      <vt:lpstr>'Módulo N°03'!Área_de_impresión</vt:lpstr>
      <vt:lpstr>'Módulo N°04'!Área_de_impresión</vt:lpstr>
      <vt:lpstr>'OBRAS. EXT.'!Área_de_impresión</vt:lpstr>
      <vt:lpstr>'RESUMEN ARQ'!Área_de_impresión</vt:lpstr>
      <vt:lpstr>'Módulo N°01'!Títulos_a_imprimir</vt:lpstr>
      <vt:lpstr>'Módulo N°02'!Títulos_a_imprimir</vt:lpstr>
      <vt:lpstr>'Módulo N°03'!Títulos_a_imprimir</vt:lpstr>
      <vt:lpstr>'Módulo N°04'!Títulos_a_imprimir</vt:lpstr>
      <vt:lpstr>'OBRAS. EXT.'!Títulos_a_imprimir</vt:lpstr>
      <vt:lpstr>'RESUMEN ARQ'!Títulos_a_imprimir</vt:lpstr>
    </vt:vector>
  </TitlesOfParts>
  <Company>UNPRG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ccubasz</dc:creator>
  <cp:lastModifiedBy>Miguel</cp:lastModifiedBy>
  <cp:lastPrinted>2019-05-29T16:56:29Z</cp:lastPrinted>
  <dcterms:created xsi:type="dcterms:W3CDTF">2007-09-12T18:43:13Z</dcterms:created>
  <dcterms:modified xsi:type="dcterms:W3CDTF">2019-05-29T17:00:12Z</dcterms:modified>
</cp:coreProperties>
</file>